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18.2198.2/91184141 Modular pellet boiler stations/03. Tender/"/>
    </mc:Choice>
  </mc:AlternateContent>
  <xr:revisionPtr revIDLastSave="691" documentId="8_{86B485B7-CC8B-43D6-9E49-971F5562D798}" xr6:coauthVersionLast="47" xr6:coauthVersionMax="47" xr10:uidLastSave="{09D56AAB-3FC9-4ECA-A950-C3CD1574170A}"/>
  <bookViews>
    <workbookView xWindow="-90" yWindow="-90" windowWidth="38580" windowHeight="21060" tabRatio="890" xr2:uid="{00000000-000D-0000-FFFF-FFFF00000000}"/>
  </bookViews>
  <sheets>
    <sheet name="Запрошення" sheetId="3" r:id="rId1"/>
    <sheet name="Документи" sheetId="40" r:id="rId2"/>
    <sheet name="Додаток 1 Специфікація" sheetId="52" r:id="rId3"/>
    <sheet name="Technical specification" sheetId="53" r:id="rId4"/>
    <sheet name="Додаток 2 КП на товари" sheetId="41" r:id="rId5"/>
    <sheet name="Додаток 3 ТП на товари" sheetId="48" r:id="rId6"/>
    <sheet name="Додаток 4 Адреси доставки" sheetId="54" r:id="rId7"/>
    <sheet name="Додаток 6 Банківські реквізити" sheetId="50" r:id="rId8"/>
    <sheet name="FAQ_Tender" sheetId="7" r:id="rId9"/>
  </sheets>
  <externalReferences>
    <externalReference r:id="rId10"/>
    <externalReference r:id="rId11"/>
    <externalReference r:id="rId12"/>
  </externalReferences>
  <definedNames>
    <definedName name="_xlnm._FilterDatabase" localSheetId="2" hidden="1">'Додаток 1 Специфікація'!$A$2:$J$6</definedName>
    <definedName name="Answer" localSheetId="4">[1]legend!$G$2:$G$5</definedName>
    <definedName name="Answer" localSheetId="5">[1]legend!$G$2:$G$5</definedName>
    <definedName name="Answer">[1]legend!$G$2:$G$5</definedName>
    <definedName name="Category_of_good" localSheetId="3">'[2]Dropdown menu'!$A$14:$A$31</definedName>
    <definedName name="Category_of_good" localSheetId="2">'[2]Dropdown menu'!$A$14:$A$31</definedName>
    <definedName name="Category_of_good" localSheetId="6">'[2]Dropdown menu'!$A$14:$A$31</definedName>
    <definedName name="Category_of_good">'[3]Dropdown menu'!$A$14:$A$31</definedName>
    <definedName name="Complexity" localSheetId="4">[1]legend!$B$2:$B$5</definedName>
    <definedName name="Complexity" localSheetId="5">[1]legend!$B$2:$B$5</definedName>
    <definedName name="Complexity">[1]legend!$B$2:$B$5</definedName>
    <definedName name="Experience" localSheetId="4">[1]legend!$C$2:$C$6</definedName>
    <definedName name="Experience" localSheetId="5">[1]legend!$C$2:$C$6</definedName>
    <definedName name="Experience">[1]legend!$C$2:$C$6</definedName>
    <definedName name="Fee" localSheetId="4">[1]legend!$A$2:$A$6</definedName>
    <definedName name="Fee" localSheetId="5">[1]legend!$A$2:$A$6</definedName>
    <definedName name="Fee">[1]legend!$A$2:$A$6</definedName>
    <definedName name="fullpart" localSheetId="4">[1]legend!$C$12:$C$14</definedName>
    <definedName name="fullpart" localSheetId="5">[1]legend!$C$12:$C$14</definedName>
    <definedName name="fullpart">[1]legend!$C$12:$C$14</definedName>
    <definedName name="Justification_for_non_neutral_specification" localSheetId="3">'[2]Dropdown menu'!$G$8:$G$12</definedName>
    <definedName name="Justification_for_non_neutral_specification" localSheetId="2">'[2]Dropdown menu'!$G$8:$G$12</definedName>
    <definedName name="Justification_for_non_neutral_specification" localSheetId="6">'[2]Dropdown menu'!$G$8:$G$12</definedName>
    <definedName name="Justification_for_non_neutral_specification">'[3]Dropdown menu'!$G$8:$G$12</definedName>
    <definedName name="_xlnm.Print_Area" localSheetId="4">'Додаток 2 КП на товари'!$A$1:$K$42</definedName>
    <definedName name="_xlnm.Print_Area" localSheetId="5">'Додаток 3 ТП на товари'!$A$1:$L$30</definedName>
    <definedName name="pro_class" localSheetId="4">[1]legend!$F$1:$F$31</definedName>
    <definedName name="pro_class" localSheetId="5">[1]legend!$F$1:$F$31</definedName>
    <definedName name="pro_class">[1]legend!$F$1:$F$31</definedName>
    <definedName name="typeoftender" localSheetId="4">[1]legend!$A$23:$A$29</definedName>
    <definedName name="typeoftender" localSheetId="5">[1]legend!$A$23:$A$29</definedName>
    <definedName name="typeoftender">[1]legend!$A$23:$A$29</definedName>
    <definedName name="yes_no" localSheetId="3">'[2]Dropdown menu'!$G$1:$G$3</definedName>
    <definedName name="yes_no" localSheetId="2">'[2]Dropdown menu'!$G$1:$G$3</definedName>
    <definedName name="yes_no" localSheetId="6">'[2]Dropdown menu'!$G$1:$G$3</definedName>
    <definedName name="yes_no">'[3]Dropdown menu'!$G$1:$G$3</definedName>
    <definedName name="yesno" localSheetId="4">[1]legend!$A$12:$A$14</definedName>
    <definedName name="yesno" localSheetId="5">[1]legend!$A$12:$A$14</definedName>
    <definedName name="yesno">[1]legend!$A$12:$A$14</definedName>
  </definedName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6" i="3" l="1"/>
  <c r="D19" i="41"/>
  <c r="B8" i="41"/>
  <c r="F3" i="54" l="1"/>
  <c r="I12" i="48" l="1"/>
  <c r="I11" i="48"/>
  <c r="F12" i="48"/>
  <c r="F11" i="48"/>
  <c r="C12" i="48"/>
  <c r="B12" i="48"/>
  <c r="C11" i="48"/>
  <c r="B11" i="48"/>
  <c r="I9" i="48"/>
  <c r="I8" i="48"/>
  <c r="F9" i="48"/>
  <c r="F8" i="48"/>
  <c r="C9" i="48"/>
  <c r="B9" i="48"/>
  <c r="C8" i="48"/>
  <c r="B8" i="48"/>
  <c r="I14" i="41"/>
  <c r="I13" i="41"/>
  <c r="F14" i="41"/>
  <c r="F13" i="41"/>
  <c r="C14" i="41"/>
  <c r="C13" i="41"/>
  <c r="B14" i="41"/>
  <c r="B13" i="41"/>
  <c r="F9" i="41"/>
  <c r="F8" i="41"/>
  <c r="I9" i="41"/>
  <c r="I8" i="41"/>
  <c r="C9" i="41"/>
  <c r="C8" i="41"/>
  <c r="B9" i="41"/>
  <c r="D2" i="48" l="1"/>
  <c r="K14" i="41"/>
  <c r="K13" i="41"/>
  <c r="K9" i="41"/>
  <c r="K8" i="41"/>
  <c r="A12" i="48"/>
  <c r="A11" i="48"/>
  <c r="K10" i="41" l="1"/>
  <c r="K15" i="41"/>
  <c r="A9" i="48"/>
  <c r="A8" i="48"/>
  <c r="K16" i="41" l="1"/>
  <c r="D14" i="48"/>
  <c r="J5" i="3" l="1"/>
  <c r="D2" i="41"/>
  <c r="M22" i="3" l="1"/>
  <c r="J18" i="3"/>
  <c r="K22" i="3"/>
  <c r="L10" i="3"/>
  <c r="M26" i="3"/>
  <c r="E10" i="3" l="1"/>
</calcChain>
</file>

<file path=xl/sharedStrings.xml><?xml version="1.0" encoding="utf-8"?>
<sst xmlns="http://schemas.openxmlformats.org/spreadsheetml/2006/main" count="501" uniqueCount="463">
  <si>
    <t>Запрошення до участі в тендері</t>
  </si>
  <si>
    <t>Invitation to Tender</t>
  </si>
  <si>
    <t>Шановні пані та панове!</t>
  </si>
  <si>
    <t xml:space="preserve">Dear Ladies and Gentlemen, </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</si>
  <si>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</si>
  <si>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</si>
  <si>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Ми оголошуємо </t>
    </r>
    <r>
      <rPr>
        <b/>
        <u/>
        <sz val="10"/>
        <color rgb="FF000000"/>
        <rFont val="Arial"/>
        <family val="2"/>
      </rPr>
      <t>тендер №</t>
    </r>
  </si>
  <si>
    <r>
      <t xml:space="preserve">We announce a </t>
    </r>
    <r>
      <rPr>
        <b/>
        <u/>
        <sz val="10"/>
        <color rgb="FF000000"/>
        <rFont val="Arial"/>
        <family val="2"/>
      </rPr>
      <t>Tender №</t>
    </r>
    <r>
      <rPr>
        <sz val="10"/>
        <color rgb="FF000000"/>
        <rFont val="Arial"/>
        <family val="2"/>
        <charset val="204"/>
      </rPr>
      <t xml:space="preserve"> </t>
    </r>
  </si>
  <si>
    <t xml:space="preserve">на закупівлю </t>
  </si>
  <si>
    <t>модульних котелень</t>
  </si>
  <si>
    <t>for procurement of</t>
  </si>
  <si>
    <t>modular boiler stations</t>
  </si>
  <si>
    <t>згідно наданого переліку необхідних документів та специфікації ( Додаток 1).</t>
  </si>
  <si>
    <t>according to the provided list of documents and specification (see Annex 1).</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</si>
  <si>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</si>
  <si>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</si>
  <si>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зазначивши у темі листа "Пропозиція до тендеру №</t>
  </si>
  <si>
    <t>назва компанії, код ЄДРПОУ".</t>
  </si>
  <si>
    <t>indicating in the subject of the letter "Bid for the tender №</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</si>
  <si>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</si>
  <si>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</si>
  <si>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</si>
  <si>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</si>
  <si>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Запитання:</t>
  </si>
  <si>
    <t>Questions:</t>
  </si>
  <si>
    <t xml:space="preserve">Запитання щодо технічних або організаційних питань мають бути надіслані:
</t>
  </si>
  <si>
    <t>Your question about technical or other issues should be sent:</t>
  </si>
  <si>
    <t xml:space="preserve">1) ВИКЛЮЧНО письмово за наступною адресою E-Mail: </t>
  </si>
  <si>
    <t>procurement-ua@giz.de</t>
  </si>
  <si>
    <t xml:space="preserve">1) EXCLUSIVELY in written to follow E-Mail: </t>
  </si>
  <si>
    <t>2) не пізніше ніж за</t>
  </si>
  <si>
    <t>3</t>
  </si>
  <si>
    <t>робочих дні(в) до дати закінчення тендеру</t>
  </si>
  <si>
    <t>2) not later then</t>
  </si>
  <si>
    <t>working days before date of tender submission</t>
  </si>
  <si>
    <t>3) з посиланням на номер тендеру в темі листа.</t>
  </si>
  <si>
    <t>3) with Tender № in Subject of Email.</t>
  </si>
  <si>
    <t>GIZ зі своєї сторони гарантує конфіденційність наданої в пропозиціях інформації.</t>
  </si>
  <si>
    <t>GIZ, on its turn, would guarantee confidentiality of information provided in price bids.</t>
  </si>
  <si>
    <t xml:space="preserve">Пропозиції мають бути подані до </t>
  </si>
  <si>
    <t xml:space="preserve">години на </t>
  </si>
  <si>
    <t xml:space="preserve">All offers must be submitted till </t>
  </si>
  <si>
    <t>on</t>
  </si>
  <si>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</si>
  <si>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</si>
  <si>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Планова дата завершення оцінки отриманих пропозицій</t>
  </si>
  <si>
    <t>The evaluation of the bids is estimated to be completed by</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</si>
  <si>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</si>
  <si>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</si>
  <si>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</si>
  <si>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All bidders will be informed about the results of the tender by e-mail.</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</si>
  <si>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</si>
  <si>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</si>
  <si>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</si>
  <si>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</si>
  <si>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Посилання на законодавчі норми:</t>
  </si>
  <si>
    <t>Legislative rules:</t>
  </si>
  <si>
    <t xml:space="preserve">1) Постанова 153  (підпункт 2-1 пункту 14) </t>
  </si>
  <si>
    <t xml:space="preserve">1) Resolution 153  (sub-clause 2-1 of para. 14) </t>
  </si>
  <si>
    <t>2) Рамкова Угода між Урядом України та Урядом Федеративної Республіки Німеччини про консультування і технічне співробітництво  (ст.8)</t>
  </si>
  <si>
    <t>2) The Framework Agreement between the Government of Ukraine and the Government of the Federal Republic of Germany on consultancies and technical cooperation ( article 8).</t>
  </si>
  <si>
    <t>3) Рамкова угода між Урядом України і Комісією Європейських Співтовариств</t>
  </si>
  <si>
    <t>3) Framework Agreement between the Government of Ukraine and the Commission of European Communities</t>
  </si>
  <si>
    <t>4) Перелік зареєстрованих проєктів з планами закупівель</t>
  </si>
  <si>
    <t>4) List of registered projects with procurement plans</t>
  </si>
  <si>
    <t>5) Податковий кодекс (ст. 197.11 та ст.198.5(б) )</t>
  </si>
  <si>
    <t>5) Tax Code of Ukraine (article 197.11  and article 198.5(b) )</t>
  </si>
  <si>
    <t>6) План закупівель, опублікований на відкритому ресурсі - Урядовому порталі</t>
  </si>
  <si>
    <t>6) Procurement plan published at the open source Government Portal</t>
  </si>
  <si>
    <t>З повагою,</t>
  </si>
  <si>
    <t>Sincerely yours,</t>
  </si>
  <si>
    <t>Відділ закупівель GIZ</t>
  </si>
  <si>
    <t>GIZ Procurement Unit</t>
  </si>
  <si>
    <t xml:space="preserve">Перелік необхідних документів які має надати Учасник тендеру: </t>
  </si>
  <si>
    <t xml:space="preserve">Documents to be submitted by the Bidder: </t>
  </si>
  <si>
    <t>Реєстраційні документи 
учасника тендеру у форматі PDF.</t>
  </si>
  <si>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</si>
  <si>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t>Registration documents of the bidder in PDF.</t>
  </si>
  <si>
    <r>
      <rPr>
        <b/>
        <sz val="10"/>
        <color theme="1"/>
        <rFont val="Arial"/>
        <family val="2"/>
      </rPr>
      <t>For private entrepreneur:</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</si>
  <si>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</si>
  <si>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issued no later than 3 months before the date of the procurement announcement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</si>
  <si>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виданий не пізніше 3 місяців до дати оголошення закупівлі.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</si>
  <si>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issued no later than 3 months before the date of the procurement announcement. </t>
    </r>
  </si>
  <si>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</si>
  <si>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</si>
  <si>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</si>
  <si>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</si>
  <si>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</si>
  <si>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Filled Annex 5 (check marks) "Self-declaration to determine the origin or source of the goods offered" dated, signed and sealed (if applicable) in PDF.</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</si>
  <si>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</si>
  <si>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</si>
  <si>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t>- повна специфікація на виріб та комплектуючі (за наявності)</t>
  </si>
  <si>
    <t>- complete specification for installation (if available)</t>
  </si>
  <si>
    <t>- копія декларації або сертифікату відповідності на обладнання та комплектуючі (за наявності)</t>
  </si>
  <si>
    <t>- opy of the declaration or certificate of conformity for installation (if available)</t>
  </si>
  <si>
    <t>- паспорт товару (окремих компонентів, зокрема котлів) із зазначенням технічних характеристик виробу або інший документ, що містить відповідну інформацію</t>
  </si>
  <si>
    <t>- product passport (separate components, namely boilers) with indicating required technical characteristics of product or other document containing relevant information.</t>
  </si>
  <si>
    <t>Додаток № 7 декларація відповідності режиму санкцій ЄС з підписом та мокрою печаткою (якщо печатка використовується) у форматі PDF.</t>
  </si>
  <si>
    <t>Annex No.7 Self-declaration on EU Russia sanctions with a signature and wet stamp (if applicable) in PDF.</t>
  </si>
  <si>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</si>
  <si>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</si>
  <si>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</si>
  <si>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</si>
  <si>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</si>
  <si>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The commercial bid is made in accordance with the form provided in this letter with the date, signature of the authorized person, the seal of the enterprise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</si>
  <si>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</si>
  <si>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</si>
  <si>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</si>
  <si>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</si>
  <si>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</si>
  <si>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</si>
  <si>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</si>
  <si>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</si>
  <si>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</si>
  <si>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</si>
  <si>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</si>
  <si>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</si>
  <si>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Send the bid no later than the date and time of submission to the address specified in the tender invitation. Bids that do not meet these conditions will be disqualified;</t>
  </si>
  <si>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</si>
  <si>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</si>
  <si>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</si>
  <si>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</si>
  <si>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вивчати умови закупівлі, що визначені в тендерній документації;</t>
  </si>
  <si>
    <t>§ ATTENTIVELY study the procurement conditions specified in the tender documentation;</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</si>
  <si>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</si>
  <si>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</si>
  <si>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</si>
  <si>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</si>
  <si>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</si>
  <si>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Technical bid should not contain commercial information (prices). If a Technical bid is submitted with commercial information, such bid will be rejected.</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</si>
  <si>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</si>
  <si>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If the Customer makes changes to the tender documentation, the Bidder bears fully responsiblity for submitting a Bid that corresponds to the current version of the tender documentation.</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</si>
  <si>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</si>
  <si>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</si>
  <si>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 xml:space="preserve">Перелік необхідних документів які має надати Переможець тендеру: </t>
  </si>
  <si>
    <t xml:space="preserve">Documents to be submitted by the Winner: </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</si>
  <si>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</si>
  <si>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color theme="1"/>
        <rFont val="Arial"/>
        <family val="2"/>
      </rPr>
      <t>For private entrepreneur: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</si>
  <si>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</si>
  <si>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</si>
  <si>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</si>
  <si>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</si>
  <si>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</si>
  <si>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</si>
  <si>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</si>
  <si>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</si>
  <si>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</si>
  <si>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</si>
  <si>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</si>
  <si>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</si>
  <si>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</si>
  <si>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</si>
  <si>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Очікувана дата монтажу / Expected date of installation</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</si>
  <si>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</si>
  <si>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</si>
  <si>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1.1</t>
  </si>
  <si>
    <r>
      <rPr>
        <i/>
        <u/>
        <sz val="10"/>
        <color rgb="FF000000"/>
        <rFont val="Arial"/>
        <family val="2"/>
      </rPr>
      <t>Chernihiv, Sumy, Kharkiv regions:</t>
    </r>
    <r>
      <rPr>
        <u/>
        <sz val="10"/>
        <color rgb="FF000000"/>
        <rFont val="Arial"/>
        <family val="2"/>
      </rPr>
      <t xml:space="preserve">
</t>
    </r>
    <r>
      <rPr>
        <sz val="10"/>
        <color rgb="FF000000"/>
        <rFont val="Arial"/>
        <family val="2"/>
      </rPr>
      <t>Modular pellet boiler station for autonomous heat supply, 200 kW</t>
    </r>
  </si>
  <si>
    <r>
      <rPr>
        <i/>
        <u/>
        <sz val="10"/>
        <color rgb="FF000000"/>
        <rFont val="Arial"/>
        <family val="2"/>
      </rPr>
      <t>Чернігівська, Сумська, Харківська області:</t>
    </r>
    <r>
      <rPr>
        <u/>
        <sz val="10"/>
        <color rgb="FF000000"/>
        <rFont val="Arial"/>
        <family val="2"/>
      </rPr>
      <t xml:space="preserve">
</t>
    </r>
    <r>
      <rPr>
        <sz val="10"/>
        <color rgb="FF000000"/>
        <rFont val="Arial"/>
        <family val="2"/>
      </rPr>
      <t>Модульна котельня на пелетах для автономного теплопостачання, 200 кВт</t>
    </r>
  </si>
  <si>
    <t>see sheet "Technical Specification"</t>
  </si>
  <si>
    <t>дивися "Technical Specification"</t>
  </si>
  <si>
    <t>шт/pcs</t>
  </si>
  <si>
    <t>1.2</t>
  </si>
  <si>
    <r>
      <rPr>
        <i/>
        <u/>
        <sz val="10"/>
        <color theme="1"/>
        <rFont val="Arial"/>
        <family val="2"/>
      </rPr>
      <t>Chernihiv, Sumy, Kharkiv regions:</t>
    </r>
    <r>
      <rPr>
        <sz val="10"/>
        <color theme="1"/>
        <rFont val="Arial"/>
        <family val="2"/>
      </rPr>
      <t xml:space="preserve">
Modular pellet boiler station for autonomous heat supply, 200 kW</t>
    </r>
  </si>
  <si>
    <r>
      <rPr>
        <i/>
        <u/>
        <sz val="10"/>
        <color theme="1"/>
        <rFont val="Arial"/>
        <family val="2"/>
      </rPr>
      <t>Чернігівська, Сумська, Харківська області:</t>
    </r>
    <r>
      <rPr>
        <sz val="10"/>
        <color theme="1"/>
        <rFont val="Arial"/>
        <family val="2"/>
      </rPr>
      <t xml:space="preserve">
Модульна котельня на пелетах для автономного теплопостачання, 200 кВт</t>
    </r>
  </si>
  <si>
    <t>2.1</t>
  </si>
  <si>
    <r>
      <rPr>
        <i/>
        <u/>
        <sz val="10"/>
        <color theme="1"/>
        <rFont val="Arial"/>
        <family val="2"/>
      </rPr>
      <t>Mykolaiv, Dnipro, Zaporizhzhya regions</t>
    </r>
    <r>
      <rPr>
        <i/>
        <sz val="10"/>
        <color theme="1"/>
        <rFont val="Arial"/>
        <family val="2"/>
      </rPr>
      <t xml:space="preserve">: </t>
    </r>
    <r>
      <rPr>
        <sz val="10"/>
        <color theme="1"/>
        <rFont val="Arial"/>
        <family val="2"/>
      </rPr>
      <t xml:space="preserve">
modular pellet boiler station for autonomous heat supply, 200 kW</t>
    </r>
  </si>
  <si>
    <r>
      <rPr>
        <i/>
        <u/>
        <sz val="10"/>
        <color rgb="FF000000"/>
        <rFont val="Arial"/>
        <family val="2"/>
      </rPr>
      <t>Миколаївська, Дніпропетровська, Запорізька області</t>
    </r>
    <r>
      <rPr>
        <i/>
        <sz val="10"/>
        <color rgb="FF000000"/>
        <rFont val="Arial"/>
        <family val="2"/>
      </rPr>
      <t xml:space="preserve">: </t>
    </r>
    <r>
      <rPr>
        <sz val="10"/>
        <color rgb="FF000000"/>
        <rFont val="Arial"/>
        <family val="2"/>
      </rPr>
      <t xml:space="preserve">
модульна котельня на пелетах для автономного теплопостачання, 200 кВт</t>
    </r>
  </si>
  <si>
    <t>2.2</t>
  </si>
  <si>
    <r>
      <rPr>
        <i/>
        <u/>
        <sz val="10"/>
        <color theme="1"/>
        <rFont val="Arial"/>
        <family val="2"/>
      </rPr>
      <t>Миколаївська, Дніпропетровська, Запорізька області</t>
    </r>
    <r>
      <rPr>
        <i/>
        <sz val="10"/>
        <color theme="1"/>
        <rFont val="Arial"/>
        <family val="2"/>
      </rPr>
      <t xml:space="preserve">: </t>
    </r>
    <r>
      <rPr>
        <sz val="10"/>
        <color theme="1"/>
        <rFont val="Arial"/>
        <family val="2"/>
      </rPr>
      <t xml:space="preserve">
модульна котельня на пелетах для автономного теплопостачання, 200 кВт</t>
    </r>
  </si>
  <si>
    <t>Details Specification</t>
  </si>
  <si>
    <t xml:space="preserve">Детальна специфікація </t>
  </si>
  <si>
    <t>The main technical parameters of the boiler station and requirements:</t>
  </si>
  <si>
    <t>Основні технічні параметри котельні та вимоги:</t>
  </si>
  <si>
    <t>thermal efficiency, kW: 194 - 210;</t>
  </si>
  <si>
    <t>теплопродуктивність, кВт: 194 - 210;</t>
  </si>
  <si>
    <t>type: modular, suitable for transportation;</t>
  </si>
  <si>
    <t>тип: модульна, придатна для транспортування;</t>
  </si>
  <si>
    <t>condition of supply: assembled and ready for use</t>
  </si>
  <si>
    <t>стан постачання: у зібраному та готовому до експлуатації вигляді;</t>
  </si>
  <si>
    <t xml:space="preserve">basic fuel: pellets from wood and sunflower husks, other agricultural waste, dia. 6 - 12 mm; </t>
  </si>
  <si>
    <t xml:space="preserve">базове паливо: пеллета з деревини та лушпиння соняшника, інших агровідходів, діа. 6 - 12 мм; </t>
  </si>
  <si>
    <t>fuel supply to boilers - automatic (from operational bunkers);</t>
  </si>
  <si>
    <t>подача палива в котли - автоматична ( з оперативних бункерів);</t>
  </si>
  <si>
    <t>fuel supply to operational bunkers - manual;</t>
  </si>
  <si>
    <t>подача палива в оперативні бункери - ручна;</t>
  </si>
  <si>
    <t>temperature schedule (estimated) heat supply – 90/70 degrees C (supply/return);</t>
  </si>
  <si>
    <t>температурний графік (розрахунковий) теплопостачання  – 90/70 град С (подача/зворот);</t>
  </si>
  <si>
    <t>working pressure (nominal) of the heat carrier, MPa: 0.3;</t>
  </si>
  <si>
    <t>робочий тиск (номінальний) теплоносія, Мпа: 0,3;</t>
  </si>
  <si>
    <t>diameter (nominal) of connection to the heating system Du, mm: 65;</t>
  </si>
  <si>
    <t>діаметр (номінальний) підключення до системи опалення Ду, мм: 65;</t>
  </si>
  <si>
    <t>hydraulic resistance of the connected heat network, Mpa: not higher than 0,06;</t>
  </si>
  <si>
    <t>гідравлічний опір приєднаної теплової мережі, Мпа: не вище 0,06;</t>
  </si>
  <si>
    <t>water pressure in the water supply, MPa: 0.3;</t>
  </si>
  <si>
    <t>тиск води у водопроводі, Мпа: 0,3;</t>
  </si>
  <si>
    <t>diameter (nominal) of the connected water supply pipe Du, mm: 32;</t>
  </si>
  <si>
    <t>діаметр (номінальний) підключеного водопроводу  Ду, мм: 32;</t>
  </si>
  <si>
    <t>electrical supply, V: 380/220;</t>
  </si>
  <si>
    <t>електричне живлення, В: 380/220;</t>
  </si>
  <si>
    <t>number of independent electrical power inputs: one;</t>
  </si>
  <si>
    <t>кількість незалежних вводів електричного живлення: один;</t>
  </si>
  <si>
    <t>availability of uninterrupted electrical power: yes;</t>
  </si>
  <si>
    <t>наявність безперебійного електричного живлення: так;</t>
  </si>
  <si>
    <t>smoke removal system: individual for each boiler, insulated chimney;</t>
  </si>
  <si>
    <t>система димовидалення: індивідуальний для кожного котла, утеплений димохід;</t>
  </si>
  <si>
    <t>availability of flue gas cleaning system: yes;</t>
  </si>
  <si>
    <t xml:space="preserve">наявність системи очищення димових газів: так; </t>
  </si>
  <si>
    <t>availability of backup (electric) boiler station heating: yes;</t>
  </si>
  <si>
    <t>наявність резервного (електричного) опалення котельні: так;</t>
  </si>
  <si>
    <t>operating mode of the boiler station: semi-automatic (without the constant presence of service personnel).</t>
  </si>
  <si>
    <t>режим роботи котельні: напівавтоматичний (без постійної присутності обслуговуючого персоналу).</t>
  </si>
  <si>
    <t xml:space="preserve">Compliance with the requirements of  ДБН В.2.5.-77-2014;  ДСТУ 2326-93; ДСТУ Б.В.1.1-36:2016;ДБН В.2.5.-56:2014; ДБН В.2.5.-67:2013; ; ПУЕ; Fire safety rules of Ukraine (with changes №474  from 11.07.2024 ) </t>
  </si>
  <si>
    <t xml:space="preserve">Відповідність вимогам ДБН В.2.5.-77-2014;  ДСТУ 2326-93; ДСТУ Б.В.1.1-36:2016;ДБН В.2.5.-56:2014; ДБН В.2.5.-67:2013; ; ПУЕ; Правил пожежної безпеки України (зі змінами №474 від 11.07.2024 ) </t>
  </si>
  <si>
    <t>Completing of the boiler station (includes all necessary components for full operation):</t>
  </si>
  <si>
    <t>Комплектація котельні (включає в себе усі необхідні компоненти для повноцінної роботи):</t>
  </si>
  <si>
    <t>1. The building of the boiler station</t>
  </si>
  <si>
    <t>1. Будівля котельні</t>
  </si>
  <si>
    <t>Type: modular, suitable for transportation;</t>
  </si>
  <si>
    <t>Тип: модульна, придатна для транспортування;</t>
  </si>
  <si>
    <t>overall dimensions of the building or its parts (modules), m:</t>
  </si>
  <si>
    <t>габаритні розміри будівлі або її частин (модулів), м:</t>
  </si>
  <si>
    <t>width: no more than 2.6;</t>
  </si>
  <si>
    <t>ширина: не більше 2,6;</t>
  </si>
  <si>
    <t>height: no more than 3;</t>
  </si>
  <si>
    <t>висота: не більше 3;</t>
  </si>
  <si>
    <t>length: no more than 22;</t>
  </si>
  <si>
    <t>довжина: не більше 22;</t>
  </si>
  <si>
    <t>number of modules: no more than 6;</t>
  </si>
  <si>
    <t>кількість модулів: не більше 6;</t>
  </si>
  <si>
    <t>construction type: metal supporting frame with insulation and sheathing with profiled sheet:</t>
  </si>
  <si>
    <t>тип конструкції: металевий несучий каркас з утепленням та обшивкою профільованим листом:</t>
  </si>
  <si>
    <t>wall and roof insulation - mineral wool, at least 100 mm thick, with water and air protection membranes;</t>
  </si>
  <si>
    <t>утеплення стін та покрівлі - мінеральна вата, товщина не менше 100 мм, з мембранами гідро- та вітрозахисту;</t>
  </si>
  <si>
    <t>metal thickness of the profiled sheet (walls, roof) of the structure, mm: not less than 1,0.</t>
  </si>
  <si>
    <t>товщина металу профільованого листа (стіни, покрівля) конструкції, мм: не менше 1,0.</t>
  </si>
  <si>
    <t>metal-plastic windows (window), total area, sq. m.: not less than 1</t>
  </si>
  <si>
    <t>металопластикові(е) вікна (вікно), загальна площа, м.кв: не менше 1</t>
  </si>
  <si>
    <t>2. Boilers</t>
  </si>
  <si>
    <t>2. Котли</t>
  </si>
  <si>
    <t>Type: pellet, with automatic fuel supply and automatic work management;</t>
  </si>
  <si>
    <t>Тип: пелетний, з автоматичною подачею палива та автоматикою управління роботи;</t>
  </si>
  <si>
    <t>number of boilers, units: 2;</t>
  </si>
  <si>
    <t>кількість котлів, шт: 2;</t>
  </si>
  <si>
    <t>thermal efficiency of one boiler, kW: not less than 97;</t>
  </si>
  <si>
    <t>теплопродуктивність одного котла, кВт: не менше 97;</t>
  </si>
  <si>
    <t>Efficiency, %: not less than 85;</t>
  </si>
  <si>
    <t>ККД, %: не менше 85;</t>
  </si>
  <si>
    <t>power regulation (modulation of fuel and air supply), %: 30 - 100;</t>
  </si>
  <si>
    <t>регулювання потужності (модуляція подачі палива та повітря), %: 30 - 100;</t>
  </si>
  <si>
    <t>area of heat exchange surfaces, square meters: not less than 8;</t>
  </si>
  <si>
    <t>площа теплообмінних поверхонь, м.кв: не менше 8;</t>
  </si>
  <si>
    <t>volume of operational bunker, l: not less than 500;</t>
  </si>
  <si>
    <t>об'єм оперативного бункера, л: не менше 500;</t>
  </si>
  <si>
    <t>availability of a fire protection system - yes.</t>
  </si>
  <si>
    <t>наявність протипожежної системи - так.</t>
  </si>
  <si>
    <t>3. Hydraulic system and cold water supply (CWS)</t>
  </si>
  <si>
    <t>3. Гідравлічна система та холодне водопостачання (ХВП)</t>
  </si>
  <si>
    <t>network pumps (main, reserve), pcs: 2 (the working pressure of each is not less than 1.0 MPa);</t>
  </si>
  <si>
    <t>насоси мережеві (основний, резервний), шт: 2 (робочий тиск кожного не менше 1,0 МПа);</t>
  </si>
  <si>
    <t>boiler pumps that ensure the full operation of the boiler room, pcs: 2;</t>
  </si>
  <si>
    <r>
      <t>насоси котлові, що забезпечують повноцінну роботу котельні</t>
    </r>
    <r>
      <rPr>
        <sz val="9"/>
        <rFont val="Arial"/>
        <family val="2"/>
        <charset val="204"/>
      </rPr>
      <t>, шт: 2;</t>
    </r>
  </si>
  <si>
    <t>hydraulic accumulators (membrane tanks), pcs: 2 (the volume of each is at least 100 l);</t>
  </si>
  <si>
    <t>гідроакумулятори (мембранні баки), шт:  2  (обєм кожного не менше 100 л);</t>
  </si>
  <si>
    <t>hydraulic distributor (Hydroshooter), pcs: 1;</t>
  </si>
  <si>
    <t>гідравлічний розподілювач (гідрострілка), шт: 1;</t>
  </si>
  <si>
    <t>CWS system, set: 1 (includes, but is not limited to: mechanical cleaning, pH control, etc.);</t>
  </si>
  <si>
    <t>система ХВП, комплект: 1 (включає в себе, але не обмежується: механічна очистка, контроль pH тощо);</t>
  </si>
  <si>
    <t>water supply station, units: 1
nominal water supply, cubic meters / hour: not less than 1.5;
water pressure, MPa: not less than 0.25;
membrane tank, l: not less than 20.</t>
  </si>
  <si>
    <t xml:space="preserve">станція підживлення води, шт: 1 
номінальна подача води,  м.куб /год: не менше 1,5; 
тиск води, МПа: не менше 0,25;
мембраний бак, л: не менше 20. </t>
  </si>
  <si>
    <t>volume of the tank of prepared (CWS) water, l: not less than 500;</t>
  </si>
  <si>
    <t>об'єм баку підготовленої (ХВП) води, л: не менше 500;</t>
  </si>
  <si>
    <t>pipelines (metal, PVC) and fittings: 1 set.</t>
  </si>
  <si>
    <t>трубопроводи (металеві, ПВХ) та арматура: 1 комплект.</t>
  </si>
  <si>
    <t>4. Flue gas removal and cleaning system</t>
  </si>
  <si>
    <t>4. Система видалення та очищення димових газів</t>
  </si>
  <si>
    <t>boiler gas ducts, insulated, pcs: 2;</t>
  </si>
  <si>
    <t>газоходи котлові, утеплені, шт: 2;</t>
  </si>
  <si>
    <t>insulated chimneys, height at least 15 m, pcs: 2;</t>
  </si>
  <si>
    <t xml:space="preserve">димоходи утеплені, висота не менше 15 м, шт: 2 </t>
  </si>
  <si>
    <t>inertia type dust collectors (cyclones), productivity, cubic meters per hour: not less than 1400, cleaning efficiency, %: not less than 70, pcs: 2;</t>
  </si>
  <si>
    <t xml:space="preserve">пиловловлювачі інерційного типу (циклони), продуктивністю, м.куб/год: не менше 1400, ефективністю очищення, %: не менше 70, шт: 2 </t>
  </si>
  <si>
    <t>vacuum cleaners with productivity, cubic meters per hour: not less than 2000, pressure, Pa: not less than 900, pcs: 2;</t>
  </si>
  <si>
    <t xml:space="preserve">димососи продуктивністю, м.куб/год: не менше 2000, тиском, Па: не менше 900, шт: 2 </t>
  </si>
  <si>
    <t>5. Power supply and automation of the boiler station</t>
  </si>
  <si>
    <t>5. Електропостачання та автоматика котельні</t>
  </si>
  <si>
    <t>power box of power supply (external design), pcs: 1;</t>
  </si>
  <si>
    <t>силова шафа електропостачання (зовнішнього виконання), шт: 1;</t>
  </si>
  <si>
    <t>diesel generator (capacity not less than 5 kW) of backup power supply, pcs: 1;</t>
  </si>
  <si>
    <t>дизельний генератор (потужність не менше 5 кВт) резервного електропостачання, шт: 1;</t>
  </si>
  <si>
    <t>6. Boiler station control automation (1 set) with the following functionality, but not limited to it</t>
  </si>
  <si>
    <t>6. Автоматика управління котельні (1 комплект) з наступним функціоналом, але не обмежуючись</t>
  </si>
  <si>
    <t>Automatic operation of the boiler room with the function of weather dependence</t>
  </si>
  <si>
    <t>Автоматика роботи котельні з функцією погодозалежності</t>
  </si>
  <si>
    <t>control of operation of boiler pumps (main and reserve);</t>
  </si>
  <si>
    <t>контроль роботи котлових насосів (основних та резервних);</t>
  </si>
  <si>
    <t>management and control of the condition of technological equipment of the fuel supply system;</t>
  </si>
  <si>
    <t>керування та контроль стану технологічного обладнання системи паливоподачі;</t>
  </si>
  <si>
    <t>protection against low-temperature corrosion (dew point);</t>
  </si>
  <si>
    <t xml:space="preserve">захист від низькотемпературної корозії (точка роси); </t>
  </si>
  <si>
    <t>network water temperature control;</t>
  </si>
  <si>
    <t>контроль температури мережевої води;</t>
  </si>
  <si>
    <t>control of the minimum pressure of network water and automatic top-up with prepared water;</t>
  </si>
  <si>
    <t>контроль мінімального тиску мережевої води та автоматичне підживлення підготовленою водою;</t>
  </si>
  <si>
    <t>automatic switching from the main power source to the backup;</t>
  </si>
  <si>
    <t>автоматичне перемикання з основного джерела електроживлення на резервне;</t>
  </si>
  <si>
    <t>alarm of unauthorized access;</t>
  </si>
  <si>
    <t xml:space="preserve">сигналізація несанкціонованого доступу; </t>
  </si>
  <si>
    <t>automatic adjustment of the smoke extractor of the smoke removal system;</t>
  </si>
  <si>
    <t>автоматичне регулювання роботи димососа системи димовидалення;</t>
  </si>
  <si>
    <t>gas control inside the boiler station;</t>
  </si>
  <si>
    <t>контроль загазованості всередині котельні;</t>
  </si>
  <si>
    <t>emergency alarm operation in emergency situations;</t>
  </si>
  <si>
    <t>робота аварійної сигналізації у разі аварійних ситуаці;</t>
  </si>
  <si>
    <t>7. Ventilation</t>
  </si>
  <si>
    <t>7. Вентиляція</t>
  </si>
  <si>
    <t>supply ventilation system (natural type), in the form of a set of grids, area, square meters: at least 1;</t>
  </si>
  <si>
    <t>системи припливної вентиляції (природного типу), у вигляді комплекту решіток, площею, м.кв: не менше 1;</t>
  </si>
  <si>
    <t>exhaust system (natural type), kit with deflector, dia. gas pipe, mm: not less than 200;</t>
  </si>
  <si>
    <t>витяжна система (природного типу), комплект з дефлектором, діа. газоходу, мм: не менше 200;</t>
  </si>
  <si>
    <t>Додаток 2/ Annex 2</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</si>
  <si>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</si>
  <si>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</si>
  <si>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</si>
  <si>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Поля, виділені синім, заповнює учасник тендеру! / Blue coloured cells should be filled in by the Bidder.</t>
  </si>
  <si>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</si>
  <si>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</si>
  <si>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</si>
  <si>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</si>
  <si>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</si>
  <si>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Одиниця виміру / Unit of measurment</t>
  </si>
  <si>
    <t>Запропонована учасником дата монтажу / Proposed by the bidder date of installation</t>
  </si>
  <si>
    <t>Кількість/
Quantity</t>
  </si>
  <si>
    <r>
      <rPr>
        <b/>
        <sz val="9"/>
        <color rgb="FF000000"/>
        <rFont val="Arial"/>
        <family val="2"/>
        <charset val="204"/>
      </rPr>
      <t xml:space="preserve">Ціна, </t>
    </r>
    <r>
      <rPr>
        <b/>
        <sz val="9"/>
        <color rgb="FFFF0000"/>
        <rFont val="Arial"/>
        <family val="2"/>
      </rPr>
      <t>Євро</t>
    </r>
    <r>
      <rPr>
        <b/>
        <sz val="9"/>
        <color rgb="FFFF0000"/>
        <rFont val="Arial"/>
        <family val="2"/>
        <charset val="204"/>
      </rPr>
      <t>,</t>
    </r>
    <r>
      <rPr>
        <b/>
        <sz val="9"/>
        <color rgb="FF000000"/>
        <rFont val="Arial"/>
        <family val="2"/>
        <charset val="204"/>
      </rPr>
      <t xml:space="preserve"> </t>
    </r>
    <r>
      <rPr>
        <b/>
        <sz val="9"/>
        <color rgb="FFFF0000"/>
        <rFont val="Arial"/>
        <family val="2"/>
        <charset val="204"/>
      </rPr>
      <t>без ПДВ</t>
    </r>
    <r>
      <rPr>
        <b/>
        <sz val="9"/>
        <color rgb="FF000000"/>
        <rFont val="Arial"/>
        <family val="2"/>
        <charset val="204"/>
      </rPr>
      <t xml:space="preserve"> / 
Price </t>
    </r>
    <r>
      <rPr>
        <b/>
        <sz val="9"/>
        <color rgb="FFFF0000"/>
        <rFont val="Arial"/>
        <family val="2"/>
      </rPr>
      <t>EUR</t>
    </r>
    <r>
      <rPr>
        <b/>
        <sz val="9"/>
        <color rgb="FFFF0000"/>
        <rFont val="Arial"/>
        <family val="2"/>
        <charset val="204"/>
      </rPr>
      <t xml:space="preserve"> (VAT excl.)*</t>
    </r>
  </si>
  <si>
    <r>
      <rPr>
        <b/>
        <sz val="9"/>
        <color rgb="FF000000"/>
        <rFont val="Arial"/>
        <family val="2"/>
        <charset val="204"/>
      </rPr>
      <t xml:space="preserve">Сума, </t>
    </r>
    <r>
      <rPr>
        <b/>
        <sz val="9"/>
        <color rgb="FFFF0000"/>
        <rFont val="Arial"/>
        <family val="2"/>
      </rPr>
      <t>Євро</t>
    </r>
    <r>
      <rPr>
        <b/>
        <sz val="9"/>
        <color rgb="FFFF0000"/>
        <rFont val="Arial"/>
        <family val="2"/>
        <charset val="204"/>
      </rPr>
      <t xml:space="preserve">, без ПДВ </t>
    </r>
    <r>
      <rPr>
        <b/>
        <sz val="9"/>
        <color rgb="FF000000"/>
        <rFont val="Arial"/>
        <family val="2"/>
        <charset val="204"/>
      </rPr>
      <t>/
Amount,</t>
    </r>
    <r>
      <rPr>
        <b/>
        <sz val="9"/>
        <color rgb="FFFF0000"/>
        <rFont val="Arial"/>
        <family val="2"/>
        <charset val="204"/>
      </rPr>
      <t xml:space="preserve"> EUR (VAT excl.) </t>
    </r>
  </si>
  <si>
    <t>Lot 1/ Лот 1</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</si>
  <si>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</si>
  <si>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Lot 2/ Лот 2</t>
  </si>
  <si>
    <r>
      <t>Всього до сплати</t>
    </r>
    <r>
      <rPr>
        <b/>
        <sz val="9"/>
        <color rgb="FFFF0000"/>
        <rFont val="Arial"/>
        <family val="2"/>
      </rPr>
      <t xml:space="preserve"> Лот 2</t>
    </r>
    <r>
      <rPr>
        <b/>
        <sz val="9"/>
        <color theme="1"/>
        <rFont val="Arial"/>
        <family val="2"/>
        <charset val="204"/>
      </rPr>
      <t xml:space="preserve"> /Amount to pay </t>
    </r>
    <r>
      <rPr>
        <b/>
        <sz val="9"/>
        <color rgb="FFFF0000"/>
        <rFont val="Arial"/>
        <family val="2"/>
      </rPr>
      <t>Lot 2</t>
    </r>
  </si>
  <si>
    <t xml:space="preserve">Всього до сплати по всім лотам /Amount to pay for all lots </t>
  </si>
  <si>
    <t xml:space="preserve">*ціна за одиницю товару зазначається до другої цифри після коми / * prices per unit of the Goods are indicated with 2 digits after comma </t>
  </si>
  <si>
    <r>
      <t>Пропозиція дійсна до</t>
    </r>
    <r>
      <rPr>
        <sz val="10"/>
        <color theme="1"/>
        <rFont val="Arial"/>
        <family val="2"/>
      </rPr>
      <t xml:space="preserve"> / Bid valid till</t>
    </r>
  </si>
  <si>
    <t>Умови оплати / Payment conditions</t>
  </si>
  <si>
    <t xml:space="preserve">післяоплата / post-payment; </t>
  </si>
  <si>
    <t>Строки оплати / Payment terms</t>
  </si>
  <si>
    <t>календарних днів з дати підписання видаткової накладної / calendar days from signing date of delivery note</t>
  </si>
  <si>
    <r>
      <t xml:space="preserve">Термін постачання та монтажу для всіх позицій </t>
    </r>
    <r>
      <rPr>
        <b/>
        <sz val="10"/>
        <color theme="1"/>
        <rFont val="Arial"/>
        <family val="2"/>
      </rPr>
      <t>до</t>
    </r>
    <r>
      <rPr>
        <sz val="10"/>
        <color theme="1"/>
        <rFont val="Arial"/>
        <family val="2"/>
        <charset val="204"/>
      </rPr>
      <t xml:space="preserve"> / deadline for delivery and assemblingfor all positions</t>
    </r>
    <r>
      <rPr>
        <b/>
        <sz val="10"/>
        <color theme="1"/>
        <rFont val="Arial"/>
        <family val="2"/>
      </rPr>
      <t xml:space="preserve"> till </t>
    </r>
  </si>
  <si>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</si>
  <si>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</si>
  <si>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Загальні умови/ General conditions:</t>
  </si>
  <si>
    <t xml:space="preserve">Усі ціни включають усі відповідні збори та витрати, які повинен сплатити Постачальник, включаючи, але не обмежуючись, ціну Товару, упаковку Товару, доставку Товару до зазначених адрес, розвантаження Товару на місця встановлення Товару. Тара та упаковка повинна відповідати вимогам встановленим до даного виду товару і захищати його від пошкоджень або псування під час перевезення (доставки)/зберігання (дерев'яні стійки, піддони), металеві захисні конструкції тощо. </t>
  </si>
  <si>
    <t>All prices include all applicable charges and expenses to be paid by a Supplier (that includes, but is not limited to: price of Goods, delivery of the Goods to required adresses, unloading of the Goods to the of  installation of the Goods. Packaging must meet the requirements imposed on this type of goods and protect it from damage or involvement during transportation (delivery) / storage (wooden stilts, pallets, foil wrapping etc), metal protective structures, etc.</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</si>
  <si>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</si>
  <si>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</si>
  <si>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</si>
  <si>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</si>
  <si>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 xml:space="preserve">Проект Договору на закупівлю Товару у розділі "Умови закупівель Товару": 
https://www.giz.de/en/worldwide/63065.html </t>
  </si>
  <si>
    <t>Draft of the Contract for the purchase of Goods in para "Terms of purchase of goods": https://www.giz.de/en/worldwide/63065.html</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</si>
  <si>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</si>
  <si>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</si>
  <si>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</si>
  <si>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</si>
  <si>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Санкції ЄС проти Російської Федерації були доповнені та посилені новими заходами, зокрема в рамках 5-го пакету санкцій від 8 квітня 2022 року (Постанова (EU) 2022/5761).
Відповідно до положень зазначеного санкційного пакету, замовнику на законодавчому рівні забороняється укладати договори з фізичними та юридичними особами, зазначеними у ст. 5к Постанови (EU) 833/20142  (далі – «Постанова»), які пов'язані з Російською Федерацією, або виконувати такі договори після 10 жовтня 2022 року. Крім цього, GIZ забороняється укладати або виконувати договори з фізичними та юридичними особами, якщо вони мають намір залучати як субпідрядників осіб пов’язаних з Російською Федерацією, як зазначено у Постанові, чиї виробничі потужності використовуються відповідно до директив про публічні закупівлі, а також якщо на таких субпідрядників, постачальників, чи компаній, пов'язаних з Російською Федерацією, припадає понад 10% вартості відповідного замовлення.
Постанова вводить в дію законодавчу заборону для GIZ у розумінні ст. 134 Цивільного кодексу Німеччини, відповідно до якої чинний договір – навіть у разі прийняття пропозиції та розміщення замовлення – не може бути укладений, якщо укладання договору суперечить цій Постанові.
Відповідно, GIZ зобов'язана впевнитися, що укладання договору в ході тендерної процедури не пов’язане з будь-якими порушеннями чинного законодавства. У зв'язку з цим ми просимо Ваc обов'язково використовувати самодекларацію3, що додається до тендерної документації, і надати правдиві відомості про дотримання санкцій ЄС проти Російської Федерації. Надання невірних відомостей може спричинити виключення учасника тендеру або визнання договору недійсним.</t>
  </si>
  <si>
    <t>The EU’s restrictive measures against Russia were expanded and tightened in particular by the fifth package of restrictive measures (EU Council Regulation 2022/576 ) adopted on 8 April 2022.   
As a result, since that date GIZ has been legally prohibited from awarding or continuing to execute contracts as of 10 October 2022 with the persons, entities or bodies with links to Russia as specified in Article 5k of the EU Council Regulation 833/2014  (hereafter referred as the ‘Regulation’). Furthermore, GIZ is prohibited from awarding or continuing to execute contracts with persons, entities or bodies if these persons, entities or bodies who intend to employ subcontractors, suppliers or companies with links to Russia, as specified in the Regulation, whose capacities are being relied on within the meaning of the public procurement Directives, and where these subcontractors, suppliers or companies with links to Russia account for more than 10% of the contract value.  
 The Regulation constitutes a statutory prohibition within the meaning of Section 134 of the German Civil Code (BGB), with the effect that – even in the case of a tender being accepted – no valid contract will be established if the conclusion of such a contract would contravene this Regulation. 
GIZ must therefore ensure that the award of contract in relation to a tender is not associated with any violations of applicable legislation. The tenderers are obliged to make a truthful declaration using the self-declaration  on the EU-Russia-Sanctions, which is included in the tender documents. False statements may lead to an exclusion of the bidder or may render the contract void.</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</si>
  <si>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</si>
  <si>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</si>
  <si>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</si>
  <si>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</si>
  <si>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</si>
  <si>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Усі ціни включають монтаж товару на майданчику постачальником (монтаж та підключення системи видалення та очищення димових газів тощо), а також проведення комплексу заходів із пусконалагоджувальних робіт та заходи з практичного навчання представників громади з експлуатації обладнання.</t>
  </si>
  <si>
    <t>All prices include installation of the product on the site by the supplier (installation and connection of flue gas removal and cleaning system, etc.) and also a set of commissioning activities and activities for practical training of community representatives in the operation of the equipment.</t>
  </si>
  <si>
    <t xml:space="preserve">Учасники тендера можуть надавати свої пропозиції на всі або на окремі лоти. Переможець або переможці тендера будуть визначені окремо по кожному лоту. </t>
  </si>
  <si>
    <t xml:space="preserve">Bidders may submit their bids for all or individual lots. The tender winner(s) will be determined separately for each lot.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</si>
  <si>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</si>
  <si>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</si>
  <si>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Посада</t>
  </si>
  <si>
    <t>Підпис</t>
  </si>
  <si>
    <t xml:space="preserve">Прізвище, Ім'я </t>
  </si>
  <si>
    <t>Печатка</t>
  </si>
  <si>
    <t>/Signing information</t>
  </si>
  <si>
    <t>Додаток 3 / Annex 3</t>
  </si>
  <si>
    <t>Технічна пропозиція до тендеру №</t>
  </si>
  <si>
    <t>/Technical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</si>
  <si>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</si>
  <si>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</si>
  <si>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</si>
  <si>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</si>
  <si>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</si>
  <si>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</si>
  <si>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 xml:space="preserve">Термін постачання та монтажу для всіх позицій до / deadline for delivery and assemblingfor all positions till </t>
  </si>
  <si>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</si>
  <si>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</si>
  <si>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</si>
  <si>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</si>
  <si>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</si>
  <si>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</si>
  <si>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</si>
  <si>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</si>
  <si>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</si>
  <si>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а) Видаткова накладна
б) Сертифікат відповідності - згідно зі Специфікацією
в) Інструкція користувача українською мовою
г) Гарантійний талон (з печаткою виробника та/або Продавця)
д) Паспорт котельні</t>
  </si>
  <si>
    <t>a) Delivery note
b) Certificate of Conformity - acc. to the Specification
c) User Manual in Ukrainian 
d) Warranty certificate (with stamp of manufacture and/or Seller)
e) Passport of boiler station</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</si>
  <si>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</si>
  <si>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</si>
  <si>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</si>
  <si>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</si>
  <si>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</si>
  <si>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</si>
  <si>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</si>
  <si>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</si>
  <si>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</si>
  <si>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Delivery addresses will be provided to winners of each LOT</t>
  </si>
  <si>
    <t>Адреси доставки будуть надані переможцям по окремим Лотам.</t>
  </si>
  <si>
    <t>Recipient organization will be provided to winners of each LOT with Delivery addresses</t>
  </si>
  <si>
    <t>Організація-отримувач буде надана переможцям по окремим Лотам разом із адресами доставки.</t>
  </si>
  <si>
    <t>Додаток 6 / Annex 6</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</si>
  <si>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</si>
  <si>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</si>
  <si>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</si>
  <si>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</si>
  <si>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</si>
  <si>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</si>
  <si>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</si>
  <si>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</si>
  <si>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</si>
  <si>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</si>
  <si>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</si>
  <si>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</si>
  <si>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</si>
  <si>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</si>
  <si>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</si>
  <si>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</si>
  <si>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</si>
  <si>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</si>
  <si>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</si>
  <si>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</si>
  <si>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</si>
  <si>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</si>
  <si>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</si>
  <si>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</si>
  <si>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</si>
  <si>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</si>
  <si>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</si>
  <si>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</si>
  <si>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</si>
  <si>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</si>
  <si>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</si>
  <si>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</si>
  <si>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</si>
  <si>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</si>
  <si>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</si>
  <si>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6) На Ваш запит підходить декілька пропозицій. Яку мені пропонувати - дешевшу чи дорожчу?</t>
  </si>
  <si>
    <t>Якщо не вказано інше - критерієм вибору буде найнижча ціна, звичайно, за умови технічної відповідності до специфікації.</t>
  </si>
  <si>
    <t>7) На Ваш запит підходить декілька пропозицій, які відрізняються кольором/ матеріалом/ виробником. Що пропонувати?</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</si>
  <si>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</si>
  <si>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8) Чи можливо надати альтернативну пропозицію?</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</si>
  <si>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</si>
  <si>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9) Як довідатись про результати тендеру?</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</si>
  <si>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</si>
  <si>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10) Мене не влаштовують умови оплати. Чи я можу запропонувати інші умови?</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</si>
  <si>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</si>
  <si>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t>11) Я платник ПДВ, а GIZ запитує пропозицію без ПДВ. Де я можу дізнатися більше про це?</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</si>
  <si>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</si>
  <si>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підтвердження у вигляді довільного листа-відгуку від кінцевого отримувача,  що мінімум 5 модульних пелетних котелень для автономного теплопостачання, потужністю щонайменше 200 кВт - вироблені, встановлені та введені в експлуатацію Учасником протягом останніх 3 років відповідно. Пропозиції учасників, які не відповідають вимогам оцінки - не будуть оцінюватись технічно та комерційно.</t>
  </si>
  <si>
    <t xml:space="preserve">confirmation in the form of an arbitrary feedback letter from the final recipient that at least 5 modular pellet boilers for autonomous heat supply with a capacity of at least 200 kW have been manufactured, installed and commissioned by the Bidder within the last 3 years, respectively. Proposals of participants that do not meet the evaluation requirements will not be evaluated technically and commercially.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</si>
</sst>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77"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sz val="11"/>
      <color theme="1"/>
      <name val="Segoe UI"/>
      <family val="2"/>
    </font>
    <font>
      <b/>
      <u/>
      <sz val="11"/>
      <name val="Arial"/>
      <family val="2"/>
    </font>
    <font>
      <sz val="11"/>
      <name val="Arial"/>
      <family val="2"/>
    </font>
    <font>
      <sz val="8"/>
      <color theme="1"/>
      <name val="Arial"/>
      <family val="2"/>
    </font>
    <font>
      <sz val="11"/>
      <color rgb="FFFF0000"/>
      <name val="Arial"/>
      <family val="2"/>
      <charset val="204"/>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b/>
      <sz val="10"/>
      <color rgb="FFFF0000"/>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u/>
      <sz val="10"/>
      <color rgb="FF000000"/>
      <name val="Arial"/>
      <family val="2"/>
    </font>
    <font>
      <sz val="9"/>
      <color rgb="FF000000"/>
      <name val="Roboto"/>
    </font>
    <font>
      <sz val="9"/>
      <name val="Arial"/>
      <family val="2"/>
      <charset val="204"/>
    </font>
    <font>
      <i/>
      <u/>
      <sz val="10"/>
      <color rgb="FF000000"/>
      <name val="Arial"/>
      <family val="2"/>
    </font>
    <font>
      <i/>
      <u/>
      <sz val="10"/>
      <color theme="1"/>
      <name val="Arial"/>
      <family val="2"/>
    </font>
    <font>
      <i/>
      <sz val="10"/>
      <color rgb="FF000000"/>
      <name val="Arial"/>
      <family val="2"/>
    </font>
    <font>
      <sz val="9"/>
      <name val="Arial"/>
      <family val="2"/>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4" tint="0.39997558519241921"/>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thin">
        <color indexed="64"/>
      </right>
      <top/>
      <bottom style="thin">
        <color indexed="64"/>
      </bottom>
      <diagonal/>
    </border>
    <border>
      <left style="dashed">
        <color indexed="64"/>
      </left>
      <right style="dashed">
        <color indexed="64"/>
      </right>
      <top style="medium">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right style="medium">
        <color indexed="64"/>
      </right>
      <top/>
      <bottom style="thin">
        <color indexed="64"/>
      </bottom>
      <diagonal/>
    </border>
    <border>
      <left style="thin">
        <color indexed="64"/>
      </left>
      <right/>
      <top/>
      <bottom style="medium">
        <color indexed="64"/>
      </bottom>
      <diagonal/>
    </border>
    <border>
      <left style="thin">
        <color auto="1"/>
      </left>
      <right style="thin">
        <color auto="1"/>
      </right>
      <top/>
      <bottom style="medium">
        <color auto="1"/>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24" fillId="0" borderId="0"/>
  </cellStyleXfs>
  <cellXfs count="481">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0" fontId="0" fillId="0" borderId="0" xfId="0" applyAlignment="1">
      <alignment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2" fillId="0" borderId="0" xfId="6" applyAlignment="1">
      <alignment horizontal="center" vertical="center"/>
    </xf>
    <xf numFmtId="0" fontId="25" fillId="0" borderId="1" xfId="6" applyFont="1" applyBorder="1" applyAlignment="1">
      <alignment horizontal="center" vertical="center" wrapText="1"/>
    </xf>
    <xf numFmtId="0" fontId="2" fillId="0" borderId="0" xfId="6" applyAlignment="1">
      <alignment horizontal="left" vertical="top"/>
    </xf>
    <xf numFmtId="0" fontId="2" fillId="0" borderId="0" xfId="6" applyAlignment="1">
      <alignment horizontal="left" vertical="top" wrapText="1"/>
    </xf>
    <xf numFmtId="0" fontId="2" fillId="0" borderId="0" xfId="6" applyAlignment="1">
      <alignment vertical="top"/>
    </xf>
    <xf numFmtId="0" fontId="2" fillId="0" borderId="0" xfId="0" applyFont="1" applyAlignment="1">
      <alignment horizontal="left" wrapText="1"/>
    </xf>
    <xf numFmtId="0" fontId="2" fillId="7" borderId="8" xfId="0" applyFont="1" applyFill="1" applyBorder="1" applyAlignment="1">
      <alignment vertical="center"/>
    </xf>
    <xf numFmtId="0" fontId="2" fillId="7"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165" fontId="2" fillId="4" borderId="18" xfId="0" applyNumberFormat="1" applyFont="1" applyFill="1" applyBorder="1" applyAlignment="1">
      <alignment horizontal="center" vertical="center"/>
    </xf>
    <xf numFmtId="1" fontId="9" fillId="0" borderId="18" xfId="0" applyNumberFormat="1" applyFont="1" applyBorder="1" applyAlignment="1">
      <alignment horizontal="center" vertical="center"/>
    </xf>
    <xf numFmtId="165" fontId="2" fillId="4" borderId="13" xfId="0" applyNumberFormat="1" applyFont="1" applyFill="1" applyBorder="1" applyAlignment="1">
      <alignment horizontal="center" vertical="center"/>
    </xf>
    <xf numFmtId="0" fontId="39" fillId="0" borderId="19" xfId="0" applyFont="1" applyBorder="1" applyAlignment="1">
      <alignment horizontal="center" vertical="center"/>
    </xf>
    <xf numFmtId="0" fontId="42" fillId="0" borderId="19" xfId="0" applyFont="1" applyBorder="1" applyAlignment="1">
      <alignment horizontal="center" vertical="center"/>
    </xf>
    <xf numFmtId="0" fontId="39" fillId="0" borderId="0" xfId="0" applyFont="1"/>
    <xf numFmtId="14" fontId="2" fillId="0" borderId="0" xfId="0" applyNumberFormat="1" applyFont="1" applyAlignment="1">
      <alignment horizontal="center" vertical="center"/>
    </xf>
    <xf numFmtId="0" fontId="0" fillId="5" borderId="28" xfId="0" applyFill="1" applyBorder="1" applyAlignment="1">
      <alignment vertical="top"/>
    </xf>
    <xf numFmtId="9" fontId="2" fillId="0" borderId="35"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19" fillId="0" borderId="0" xfId="0" applyFont="1"/>
    <xf numFmtId="0" fontId="52" fillId="0" borderId="0" xfId="0" applyFont="1"/>
    <xf numFmtId="0" fontId="42" fillId="0" borderId="0" xfId="0" applyFont="1" applyAlignment="1">
      <alignment horizontal="justify" vertical="center" wrapText="1"/>
    </xf>
    <xf numFmtId="0" fontId="30" fillId="2" borderId="0" xfId="0" applyFont="1" applyFill="1" applyAlignment="1">
      <alignment horizontal="right" vertical="center" wrapText="1"/>
    </xf>
    <xf numFmtId="0" fontId="53" fillId="2" borderId="9" xfId="0" applyFont="1" applyFill="1" applyBorder="1" applyAlignment="1">
      <alignment vertical="top" wrapText="1"/>
    </xf>
    <xf numFmtId="0" fontId="53" fillId="2" borderId="12" xfId="0" applyFont="1" applyFill="1" applyBorder="1" applyAlignment="1">
      <alignment vertical="top" wrapText="1"/>
    </xf>
    <xf numFmtId="0" fontId="42" fillId="0" borderId="44" xfId="0" applyFont="1" applyBorder="1" applyAlignment="1">
      <alignment horizontal="justify" vertical="center" wrapText="1"/>
    </xf>
    <xf numFmtId="0" fontId="42" fillId="0" borderId="45" xfId="0" applyFont="1" applyBorder="1" applyAlignment="1">
      <alignment horizontal="justify" vertical="center" wrapText="1"/>
    </xf>
    <xf numFmtId="0" fontId="42"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4"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1" fontId="9" fillId="0" borderId="14" xfId="0" applyNumberFormat="1" applyFont="1" applyBorder="1" applyAlignment="1">
      <alignment horizontal="center" vertical="center"/>
    </xf>
    <xf numFmtId="0" fontId="0" fillId="5" borderId="23" xfId="0" applyFill="1" applyBorder="1" applyAlignment="1">
      <alignment vertical="top"/>
    </xf>
    <xf numFmtId="0" fontId="2" fillId="7" borderId="0" xfId="0" applyFont="1" applyFill="1" applyAlignment="1">
      <alignment vertical="center"/>
    </xf>
    <xf numFmtId="0" fontId="2" fillId="7" borderId="0" xfId="0" applyFont="1" applyFill="1" applyAlignment="1">
      <alignment vertical="center" wrapText="1"/>
    </xf>
    <xf numFmtId="0" fontId="28" fillId="2" borderId="22" xfId="0" applyFont="1" applyFill="1" applyBorder="1"/>
    <xf numFmtId="0" fontId="33" fillId="0" borderId="36" xfId="0" quotePrefix="1" applyFont="1" applyBorder="1" applyAlignment="1">
      <alignment horizontal="center" vertical="center" wrapText="1"/>
    </xf>
    <xf numFmtId="49" fontId="63" fillId="0" borderId="26" xfId="0" applyNumberFormat="1" applyFont="1" applyBorder="1" applyAlignment="1">
      <alignment horizontal="center" vertical="center"/>
    </xf>
    <xf numFmtId="49" fontId="63" fillId="0" borderId="36" xfId="0" applyNumberFormat="1" applyFont="1" applyBorder="1" applyAlignment="1">
      <alignment horizontal="center" vertical="center"/>
    </xf>
    <xf numFmtId="49" fontId="63" fillId="0" borderId="27" xfId="0" applyNumberFormat="1" applyFont="1" applyBorder="1" applyAlignment="1">
      <alignment horizontal="center" vertical="center"/>
    </xf>
    <xf numFmtId="1" fontId="9" fillId="0" borderId="23" xfId="0" applyNumberFormat="1" applyFont="1" applyBorder="1" applyAlignment="1">
      <alignment horizontal="center" vertical="center"/>
    </xf>
    <xf numFmtId="49" fontId="9" fillId="2" borderId="0" xfId="0" applyNumberFormat="1" applyFont="1" applyFill="1" applyAlignment="1">
      <alignment horizontal="center" vertical="center"/>
    </xf>
    <xf numFmtId="0" fontId="9" fillId="2" borderId="0" xfId="0" applyFont="1" applyFill="1" applyAlignment="1">
      <alignment horizontal="left" vertical="center" wrapText="1"/>
    </xf>
    <xf numFmtId="0" fontId="0" fillId="2" borderId="0" xfId="0" applyFill="1" applyAlignment="1">
      <alignment vertical="top"/>
    </xf>
    <xf numFmtId="1" fontId="9" fillId="2" borderId="0" xfId="0" applyNumberFormat="1" applyFont="1" applyFill="1" applyAlignment="1">
      <alignment horizontal="center" vertical="center"/>
    </xf>
    <xf numFmtId="0" fontId="33" fillId="0" borderId="1" xfId="0" quotePrefix="1" applyFont="1" applyBorder="1" applyAlignment="1">
      <alignment horizontal="center" vertical="center" wrapText="1"/>
    </xf>
    <xf numFmtId="166" fontId="63" fillId="2" borderId="0" xfId="0" applyNumberFormat="1" applyFont="1" applyFill="1" applyAlignment="1">
      <alignment horizontal="center" vertical="center"/>
    </xf>
    <xf numFmtId="0" fontId="25" fillId="2" borderId="0" xfId="0" applyFont="1" applyFill="1" applyAlignment="1">
      <alignment horizontal="center" vertical="center"/>
    </xf>
    <xf numFmtId="0" fontId="33" fillId="0" borderId="29" xfId="0" quotePrefix="1" applyFont="1" applyBorder="1" applyAlignment="1">
      <alignment horizontal="center" vertical="center" wrapText="1"/>
    </xf>
    <xf numFmtId="49" fontId="9" fillId="0" borderId="18" xfId="0" applyNumberFormat="1" applyFont="1" applyBorder="1" applyAlignment="1">
      <alignment horizontal="left" vertical="center" wrapText="1"/>
    </xf>
    <xf numFmtId="0" fontId="2" fillId="2" borderId="0" xfId="0" applyFont="1" applyFill="1" applyAlignment="1">
      <alignment horizontal="right"/>
    </xf>
    <xf numFmtId="0" fontId="2" fillId="0" borderId="0" xfId="0" applyFont="1" applyAlignment="1">
      <alignment horizontal="right"/>
    </xf>
    <xf numFmtId="0" fontId="63" fillId="2" borderId="0" xfId="0" applyFont="1" applyFill="1" applyAlignment="1">
      <alignment horizontal="center" vertical="top" wrapText="1"/>
    </xf>
    <xf numFmtId="4" fontId="2" fillId="0" borderId="14" xfId="0" applyNumberFormat="1" applyFont="1" applyBorder="1" applyAlignment="1">
      <alignment horizontal="center" vertical="center"/>
    </xf>
    <xf numFmtId="4" fontId="63" fillId="2" borderId="43" xfId="0" applyNumberFormat="1" applyFont="1" applyFill="1" applyBorder="1" applyAlignment="1">
      <alignment horizontal="center" vertical="center"/>
    </xf>
    <xf numFmtId="4" fontId="2" fillId="0" borderId="15" xfId="0" applyNumberFormat="1" applyFont="1" applyBorder="1" applyAlignment="1">
      <alignment horizontal="center" vertical="center"/>
    </xf>
    <xf numFmtId="4" fontId="63" fillId="2" borderId="19" xfId="0" applyNumberFormat="1" applyFont="1" applyFill="1" applyBorder="1" applyAlignment="1">
      <alignment horizontal="center" vertical="center"/>
    </xf>
    <xf numFmtId="4" fontId="63" fillId="2" borderId="44" xfId="0" applyNumberFormat="1" applyFont="1" applyFill="1" applyBorder="1" applyAlignment="1">
      <alignment horizontal="center" vertical="center"/>
    </xf>
    <xf numFmtId="0" fontId="26" fillId="2" borderId="0" xfId="0" applyFont="1" applyFill="1" applyAlignment="1">
      <alignment horizontal="left"/>
    </xf>
    <xf numFmtId="0" fontId="19" fillId="0" borderId="0" xfId="0" applyFont="1" applyAlignment="1">
      <alignment wrapText="1"/>
    </xf>
    <xf numFmtId="0" fontId="57" fillId="0" borderId="0" xfId="0" applyFont="1" applyAlignment="1">
      <alignment vertical="center" wrapText="1"/>
    </xf>
    <xf numFmtId="0" fontId="51" fillId="0" borderId="0" xfId="0" applyFont="1" applyAlignment="1">
      <alignment vertical="center" wrapText="1"/>
    </xf>
    <xf numFmtId="0" fontId="19" fillId="0" borderId="8" xfId="0" applyFont="1" applyBorder="1" applyAlignment="1">
      <alignment vertical="center" wrapText="1"/>
    </xf>
    <xf numFmtId="0" fontId="19" fillId="0" borderId="0" xfId="0" applyFont="1" applyAlignment="1">
      <alignment vertical="center" wrapText="1"/>
    </xf>
    <xf numFmtId="0" fontId="0" fillId="0" borderId="0" xfId="0" applyAlignment="1">
      <alignment vertical="center" wrapText="1"/>
    </xf>
    <xf numFmtId="0" fontId="69" fillId="0" borderId="0" xfId="6" applyFont="1" applyAlignment="1">
      <alignment horizontal="center" vertical="center"/>
    </xf>
    <xf numFmtId="49" fontId="42" fillId="0" borderId="1" xfId="6" applyNumberFormat="1" applyFont="1" applyBorder="1" applyAlignment="1">
      <alignment horizontal="left" vertical="top" wrapText="1" shrinkToFit="1"/>
    </xf>
    <xf numFmtId="49" fontId="42" fillId="0" borderId="1" xfId="16" applyNumberFormat="1" applyFont="1" applyBorder="1" applyAlignment="1">
      <alignment horizontal="left" vertical="top" wrapText="1" shrinkToFit="1"/>
    </xf>
    <xf numFmtId="0" fontId="2" fillId="0" borderId="1" xfId="6" applyBorder="1" applyAlignment="1">
      <alignment horizontal="left" vertical="top"/>
    </xf>
    <xf numFmtId="0" fontId="19" fillId="0" borderId="0" xfId="6" applyFont="1" applyAlignment="1">
      <alignment horizontal="left"/>
    </xf>
    <xf numFmtId="1" fontId="2" fillId="2" borderId="1" xfId="6" applyNumberFormat="1" applyFill="1" applyBorder="1" applyAlignment="1">
      <alignment horizontal="center" vertical="center" wrapText="1"/>
    </xf>
    <xf numFmtId="1" fontId="2" fillId="0" borderId="1" xfId="6" applyNumberFormat="1" applyBorder="1" applyAlignment="1">
      <alignment horizontal="center" vertical="center" wrapText="1"/>
    </xf>
    <xf numFmtId="0" fontId="2" fillId="0" borderId="0" xfId="6"/>
    <xf numFmtId="0" fontId="25" fillId="0" borderId="1" xfId="6" applyFont="1" applyBorder="1" applyAlignment="1">
      <alignment vertical="center" wrapText="1"/>
    </xf>
    <xf numFmtId="0" fontId="9" fillId="0" borderId="1" xfId="6" applyFont="1" applyBorder="1" applyAlignment="1">
      <alignment vertical="center"/>
    </xf>
    <xf numFmtId="0" fontId="9" fillId="0" borderId="1" xfId="6" applyFont="1" applyBorder="1" applyAlignment="1">
      <alignment vertical="center" wrapText="1"/>
    </xf>
    <xf numFmtId="4" fontId="2" fillId="0" borderId="0" xfId="6" applyNumberFormat="1"/>
    <xf numFmtId="0" fontId="71" fillId="0" borderId="0" xfId="6" applyFont="1" applyAlignment="1">
      <alignment vertical="center"/>
    </xf>
    <xf numFmtId="0" fontId="72" fillId="0" borderId="1" xfId="6" applyFont="1" applyBorder="1" applyAlignment="1">
      <alignment vertical="center"/>
    </xf>
    <xf numFmtId="0" fontId="72" fillId="0" borderId="1" xfId="6" applyFont="1" applyBorder="1" applyAlignment="1">
      <alignment vertical="center" wrapText="1"/>
    </xf>
    <xf numFmtId="0" fontId="25" fillId="10" borderId="58" xfId="6" applyFont="1" applyFill="1" applyBorder="1" applyAlignment="1">
      <alignment horizontal="center" vertical="center" wrapText="1"/>
    </xf>
    <xf numFmtId="49" fontId="9" fillId="0" borderId="14" xfId="0" applyNumberFormat="1" applyFont="1" applyBorder="1" applyAlignment="1">
      <alignment horizontal="left" vertical="center" wrapText="1"/>
    </xf>
    <xf numFmtId="0" fontId="2" fillId="2" borderId="13" xfId="0" applyFont="1" applyFill="1" applyBorder="1" applyAlignment="1">
      <alignment horizontal="center" vertical="center"/>
    </xf>
    <xf numFmtId="0" fontId="51" fillId="0" borderId="8" xfId="0" applyFont="1" applyBorder="1" applyAlignment="1">
      <alignment vertical="center" wrapText="1"/>
    </xf>
    <xf numFmtId="0" fontId="40" fillId="2" borderId="0" xfId="0" applyFont="1" applyFill="1" applyAlignment="1">
      <alignment vertical="center"/>
    </xf>
    <xf numFmtId="14" fontId="33" fillId="0" borderId="1" xfId="0" applyNumberFormat="1" applyFont="1" applyBorder="1" applyAlignment="1">
      <alignment horizontal="center" vertical="center" wrapText="1"/>
    </xf>
    <xf numFmtId="0" fontId="33" fillId="0" borderId="33" xfId="0" applyFont="1" applyBorder="1" applyAlignment="1">
      <alignment horizontal="center" vertical="center" wrapText="1"/>
    </xf>
    <xf numFmtId="0" fontId="5" fillId="0" borderId="0" xfId="9" applyFont="1" applyAlignment="1">
      <alignment vertical="top"/>
    </xf>
    <xf numFmtId="0" fontId="2" fillId="0" borderId="0" xfId="9" applyFont="1" applyAlignment="1">
      <alignment vertical="top"/>
    </xf>
    <xf numFmtId="0" fontId="2" fillId="0" borderId="0" xfId="9" applyFont="1" applyAlignment="1">
      <alignment horizontal="center" vertical="center"/>
    </xf>
    <xf numFmtId="0" fontId="2" fillId="0" borderId="1" xfId="9" applyFont="1" applyBorder="1" applyAlignment="1">
      <alignment horizontal="center" vertical="center" wrapText="1"/>
    </xf>
    <xf numFmtId="0" fontId="33" fillId="2" borderId="0" xfId="0" applyFont="1" applyFill="1" applyAlignment="1">
      <alignment vertical="top" wrapText="1"/>
    </xf>
    <xf numFmtId="14" fontId="33" fillId="0" borderId="23" xfId="0" applyNumberFormat="1" applyFont="1" applyBorder="1" applyAlignment="1">
      <alignment horizontal="center" vertical="center" wrapText="1"/>
    </xf>
    <xf numFmtId="0" fontId="33" fillId="0" borderId="36" xfId="0" applyFont="1" applyBorder="1" applyAlignment="1">
      <alignment horizontal="center" vertical="center" wrapText="1"/>
    </xf>
    <xf numFmtId="49" fontId="38" fillId="2" borderId="1" xfId="0" applyNumberFormat="1" applyFont="1" applyFill="1" applyBorder="1" applyAlignment="1">
      <alignment horizontal="center"/>
    </xf>
    <xf numFmtId="20" fontId="5" fillId="2" borderId="23" xfId="0" applyNumberFormat="1" applyFont="1" applyFill="1" applyBorder="1" applyAlignment="1">
      <alignment horizontal="center"/>
    </xf>
    <xf numFmtId="0" fontId="2" fillId="2" borderId="11" xfId="0" applyFont="1" applyFill="1" applyBorder="1"/>
    <xf numFmtId="0" fontId="2" fillId="2" borderId="11" xfId="0" applyFont="1" applyFill="1" applyBorder="1" applyAlignment="1">
      <alignment horizontal="center"/>
    </xf>
    <xf numFmtId="164" fontId="22" fillId="2" borderId="25" xfId="0" applyNumberFormat="1" applyFont="1" applyFill="1" applyBorder="1" applyAlignment="1">
      <alignment horizontal="right"/>
    </xf>
    <xf numFmtId="164" fontId="22" fillId="2" borderId="25" xfId="0" applyNumberFormat="1" applyFont="1" applyFill="1" applyBorder="1"/>
    <xf numFmtId="0" fontId="5" fillId="0" borderId="46"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64" xfId="0" applyFont="1" applyBorder="1" applyAlignment="1">
      <alignment horizontal="center" vertical="center" wrapText="1"/>
    </xf>
    <xf numFmtId="4" fontId="25" fillId="0" borderId="63" xfId="0" applyNumberFormat="1" applyFont="1" applyBorder="1" applyAlignment="1">
      <alignment horizontal="center" vertical="center" wrapText="1"/>
    </xf>
    <xf numFmtId="4" fontId="25" fillId="0" borderId="49" xfId="0" applyNumberFormat="1" applyFont="1" applyBorder="1" applyAlignment="1">
      <alignment horizontal="center" vertical="center" wrapText="1"/>
    </xf>
    <xf numFmtId="164" fontId="2" fillId="2" borderId="0" xfId="0" applyNumberFormat="1" applyFont="1" applyFill="1" applyAlignment="1">
      <alignment horizontal="center" vertical="center"/>
    </xf>
    <xf numFmtId="0" fontId="38" fillId="10" borderId="1" xfId="6" applyFont="1" applyFill="1" applyBorder="1" applyAlignment="1">
      <alignment horizontal="center" vertical="center" wrapText="1"/>
    </xf>
    <xf numFmtId="49" fontId="39" fillId="5" borderId="1" xfId="6" applyNumberFormat="1" applyFont="1" applyFill="1" applyBorder="1" applyAlignment="1">
      <alignment horizontal="center" vertical="center" wrapText="1"/>
    </xf>
    <xf numFmtId="0" fontId="39" fillId="0" borderId="1" xfId="6" applyFont="1" applyBorder="1" applyAlignment="1">
      <alignment horizontal="center" vertical="center" wrapText="1"/>
    </xf>
    <xf numFmtId="14" fontId="39" fillId="0" borderId="1" xfId="6" applyNumberFormat="1" applyFont="1" applyBorder="1" applyAlignment="1">
      <alignment horizontal="center" vertical="center" wrapText="1"/>
    </xf>
    <xf numFmtId="1" fontId="39" fillId="2" borderId="1" xfId="6" applyNumberFormat="1" applyFont="1" applyFill="1" applyBorder="1" applyAlignment="1">
      <alignment horizontal="center" vertical="center" wrapText="1"/>
    </xf>
    <xf numFmtId="49" fontId="39" fillId="0" borderId="1" xfId="6" applyNumberFormat="1" applyFont="1" applyBorder="1" applyAlignment="1">
      <alignment horizontal="left" vertical="top" wrapText="1" shrinkToFit="1"/>
    </xf>
    <xf numFmtId="49" fontId="39" fillId="0" borderId="1" xfId="16" applyNumberFormat="1" applyFont="1" applyBorder="1" applyAlignment="1">
      <alignment horizontal="left" vertical="top" wrapText="1" shrinkToFit="1"/>
    </xf>
    <xf numFmtId="1" fontId="39" fillId="0" borderId="1" xfId="6" applyNumberFormat="1" applyFont="1" applyBorder="1" applyAlignment="1">
      <alignment horizontal="center" vertical="center" wrapText="1"/>
    </xf>
    <xf numFmtId="0" fontId="33" fillId="0" borderId="46" xfId="0" applyFont="1" applyBorder="1" applyAlignment="1">
      <alignment horizontal="center" vertical="center" wrapText="1"/>
    </xf>
    <xf numFmtId="0" fontId="76" fillId="0" borderId="26" xfId="0" quotePrefix="1" applyFont="1" applyBorder="1" applyAlignment="1">
      <alignment horizontal="center" vertical="center" wrapText="1"/>
    </xf>
    <xf numFmtId="14" fontId="2" fillId="2" borderId="0" xfId="0" applyNumberFormat="1" applyFont="1" applyFill="1" applyAlignment="1">
      <alignment horizontal="center" vertical="center"/>
    </xf>
    <xf numFmtId="49" fontId="39" fillId="0" borderId="23" xfId="0" applyNumberFormat="1" applyFont="1" applyBorder="1" applyAlignment="1">
      <alignment horizontal="left" vertical="center" wrapText="1"/>
    </xf>
    <xf numFmtId="49" fontId="39" fillId="0" borderId="23" xfId="0" applyNumberFormat="1" applyFont="1" applyBorder="1" applyAlignment="1">
      <alignment vertical="center" wrapText="1"/>
    </xf>
    <xf numFmtId="0" fontId="5" fillId="0" borderId="6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5" xfId="0" applyFont="1" applyBorder="1" applyAlignment="1">
      <alignment horizontal="center" vertical="center" wrapText="1"/>
    </xf>
    <xf numFmtId="0" fontId="25" fillId="0" borderId="2" xfId="0" applyFont="1" applyBorder="1" applyAlignment="1">
      <alignment horizontal="center" vertical="center" wrapText="1"/>
    </xf>
    <xf numFmtId="0" fontId="25" fillId="0" borderId="66" xfId="0" applyFont="1" applyBorder="1" applyAlignment="1">
      <alignment horizontal="center" vertical="center" wrapText="1"/>
    </xf>
    <xf numFmtId="49" fontId="5" fillId="10" borderId="1" xfId="6" applyNumberFormat="1" applyFont="1" applyFill="1" applyBorder="1" applyAlignment="1">
      <alignment horizontal="center" vertical="center"/>
    </xf>
    <xf numFmtId="0" fontId="0" fillId="5" borderId="1" xfId="0" applyFill="1" applyBorder="1" applyAlignment="1">
      <alignment vertical="top"/>
    </xf>
    <xf numFmtId="0" fontId="33" fillId="3" borderId="36" xfId="0" applyFont="1" applyFill="1" applyBorder="1" applyAlignment="1">
      <alignment horizontal="center" vertical="center" wrapText="1"/>
    </xf>
    <xf numFmtId="0" fontId="62" fillId="0" borderId="64" xfId="0" applyFont="1" applyBorder="1" applyAlignment="1">
      <alignment horizontal="center" vertical="center" wrapText="1"/>
    </xf>
    <xf numFmtId="0" fontId="62" fillId="0" borderId="65" xfId="0" applyFont="1" applyBorder="1" applyAlignment="1">
      <alignment horizontal="center" vertical="center" wrapText="1"/>
    </xf>
    <xf numFmtId="14" fontId="2" fillId="0" borderId="14" xfId="0" applyNumberFormat="1" applyFont="1" applyBorder="1" applyAlignment="1">
      <alignment horizontal="center" vertical="center"/>
    </xf>
    <xf numFmtId="164" fontId="2" fillId="2" borderId="1" xfId="0" applyNumberFormat="1" applyFont="1" applyFill="1" applyBorder="1" applyAlignment="1">
      <alignment horizontal="center" vertical="center"/>
    </xf>
    <xf numFmtId="164" fontId="2" fillId="2" borderId="39" xfId="0" applyNumberFormat="1" applyFont="1" applyFill="1" applyBorder="1" applyAlignment="1">
      <alignment horizontal="center" vertical="center" wrapText="1"/>
    </xf>
    <xf numFmtId="49" fontId="63" fillId="0" borderId="67" xfId="0" applyNumberFormat="1" applyFont="1" applyBorder="1" applyAlignment="1">
      <alignment horizontal="center" vertical="center"/>
    </xf>
    <xf numFmtId="49" fontId="39" fillId="0" borderId="18" xfId="0" applyNumberFormat="1" applyFont="1" applyBorder="1" applyAlignment="1">
      <alignment horizontal="left" vertical="center" wrapText="1"/>
    </xf>
    <xf numFmtId="49" fontId="39" fillId="0" borderId="18" xfId="0" applyNumberFormat="1" applyFont="1" applyBorder="1" applyAlignment="1">
      <alignment vertical="center" wrapText="1"/>
    </xf>
    <xf numFmtId="0" fontId="0" fillId="5" borderId="18" xfId="0" applyFill="1" applyBorder="1" applyAlignment="1">
      <alignment vertical="top"/>
    </xf>
    <xf numFmtId="1" fontId="9" fillId="0" borderId="65" xfId="0" applyNumberFormat="1" applyFont="1" applyBorder="1" applyAlignment="1">
      <alignment horizontal="center" vertical="center"/>
    </xf>
    <xf numFmtId="14" fontId="33" fillId="0" borderId="18" xfId="0" applyNumberFormat="1" applyFont="1" applyBorder="1" applyAlignment="1">
      <alignment horizontal="center" vertical="center" wrapText="1"/>
    </xf>
    <xf numFmtId="0" fontId="0" fillId="5" borderId="68" xfId="0" applyFill="1" applyBorder="1" applyAlignment="1">
      <alignment vertical="top"/>
    </xf>
    <xf numFmtId="0" fontId="15" fillId="0" borderId="1" xfId="6" applyFont="1" applyBorder="1" applyAlignment="1">
      <alignment horizontal="left" vertical="center" wrapText="1"/>
    </xf>
    <xf numFmtId="0" fontId="71" fillId="0" borderId="0" xfId="6" applyFont="1"/>
    <xf numFmtId="0" fontId="39" fillId="0" borderId="49" xfId="0" applyFont="1" applyBorder="1" applyAlignment="1">
      <alignment horizontal="center" vertical="center"/>
    </xf>
    <xf numFmtId="164" fontId="22" fillId="3" borderId="23" xfId="0" applyNumberFormat="1" applyFont="1" applyFill="1" applyBorder="1"/>
    <xf numFmtId="0" fontId="39" fillId="0" borderId="1" xfId="0" applyFont="1" applyBorder="1" applyAlignment="1">
      <alignment horizontal="center" vertical="center"/>
    </xf>
    <xf numFmtId="0" fontId="39" fillId="0" borderId="36" xfId="0" applyFont="1" applyBorder="1" applyAlignment="1">
      <alignment horizontal="center" vertical="center"/>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0" fillId="2" borderId="20" xfId="0" applyFont="1" applyFill="1" applyBorder="1" applyAlignment="1">
      <alignment horizontal="center" vertical="top" wrapText="1"/>
    </xf>
    <xf numFmtId="0" fontId="40" fillId="2" borderId="21" xfId="0" applyFont="1" applyFill="1" applyBorder="1" applyAlignment="1">
      <alignment horizontal="center" vertical="top" wrapText="1"/>
    </xf>
    <xf numFmtId="0" fontId="40" fillId="2" borderId="22" xfId="0" applyFont="1" applyFill="1" applyBorder="1" applyAlignment="1">
      <alignment horizontal="center" vertical="top" wrapText="1"/>
    </xf>
    <xf numFmtId="0" fontId="2" fillId="2" borderId="24" xfId="0" applyFont="1" applyFill="1" applyBorder="1" applyAlignment="1">
      <alignment horizontal="left"/>
    </xf>
    <xf numFmtId="0" fontId="4" fillId="2" borderId="20" xfId="0" applyFont="1" applyFill="1" applyBorder="1" applyAlignment="1">
      <alignment horizontal="left"/>
    </xf>
    <xf numFmtId="0" fontId="4" fillId="2" borderId="22" xfId="0" applyFont="1" applyFill="1" applyBorder="1" applyAlignment="1">
      <alignment horizontal="left"/>
    </xf>
    <xf numFmtId="0" fontId="5" fillId="0" borderId="20" xfId="0" applyFont="1" applyBorder="1" applyAlignment="1">
      <alignment horizontal="left"/>
    </xf>
    <xf numFmtId="0" fontId="0" fillId="0" borderId="21" xfId="0" applyBorder="1"/>
    <xf numFmtId="0" fontId="0" fillId="0" borderId="22" xfId="0" applyBorder="1"/>
    <xf numFmtId="0" fontId="2" fillId="2" borderId="20" xfId="0" applyFont="1" applyFill="1" applyBorder="1" applyAlignment="1">
      <alignment vertical="center"/>
    </xf>
    <xf numFmtId="0" fontId="0" fillId="0" borderId="22" xfId="0" applyBorder="1" applyAlignment="1">
      <alignment vertical="center"/>
    </xf>
    <xf numFmtId="0" fontId="22" fillId="0" borderId="21" xfId="0" applyFont="1" applyBorder="1" applyAlignment="1">
      <alignment vertical="center"/>
    </xf>
    <xf numFmtId="0" fontId="0" fillId="0" borderId="21" xfId="0" applyBorder="1" applyAlignment="1">
      <alignment vertical="center"/>
    </xf>
    <xf numFmtId="0" fontId="67"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42" fillId="2" borderId="20" xfId="0" applyFont="1" applyFill="1" applyBorder="1" applyAlignment="1">
      <alignment horizontal="left"/>
    </xf>
    <xf numFmtId="0" fontId="42" fillId="2" borderId="22" xfId="0" applyFont="1" applyFill="1" applyBorder="1" applyAlignment="1">
      <alignment horizontal="left"/>
    </xf>
    <xf numFmtId="0" fontId="34"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7" borderId="10" xfId="1" applyFont="1" applyFill="1" applyBorder="1" applyAlignment="1">
      <alignment vertical="center"/>
    </xf>
    <xf numFmtId="0" fontId="11" fillId="7" borderId="11" xfId="1" applyFont="1" applyFill="1" applyBorder="1" applyAlignment="1">
      <alignment vertical="center"/>
    </xf>
    <xf numFmtId="0" fontId="11" fillId="7" borderId="12" xfId="1" applyFont="1" applyFill="1" applyBorder="1" applyAlignment="1">
      <alignment vertical="center"/>
    </xf>
    <xf numFmtId="0" fontId="2" fillId="2" borderId="8" xfId="0" applyFont="1" applyFill="1" applyBorder="1" applyAlignment="1">
      <alignment horizontal="left" vertical="top" wrapText="1"/>
    </xf>
    <xf numFmtId="0" fontId="4" fillId="7" borderId="5" xfId="0" applyFont="1" applyFill="1" applyBorder="1" applyAlignment="1">
      <alignment horizontal="left" wrapText="1"/>
    </xf>
    <xf numFmtId="0" fontId="2" fillId="7" borderId="6" xfId="0" applyFont="1" applyFill="1" applyBorder="1" applyAlignment="1">
      <alignment horizontal="left" wrapText="1"/>
    </xf>
    <xf numFmtId="0" fontId="2" fillId="7" borderId="7" xfId="0" applyFont="1" applyFill="1" applyBorder="1" applyAlignment="1">
      <alignment horizontal="left" wrapText="1"/>
    </xf>
    <xf numFmtId="0" fontId="14" fillId="2" borderId="0" xfId="0" applyFont="1" applyFill="1" applyAlignment="1">
      <alignment horizontal="left" wrapText="1"/>
    </xf>
    <xf numFmtId="0" fontId="2" fillId="7" borderId="8" xfId="0" applyFont="1" applyFill="1" applyBorder="1" applyAlignment="1">
      <alignment horizontal="left" wrapText="1"/>
    </xf>
    <xf numFmtId="0" fontId="2" fillId="7" borderId="0" xfId="0" applyFont="1" applyFill="1" applyAlignment="1">
      <alignment horizontal="left" wrapText="1"/>
    </xf>
    <xf numFmtId="0" fontId="2" fillId="7" borderId="9" xfId="0" applyFont="1" applyFill="1" applyBorder="1" applyAlignment="1">
      <alignment horizontal="left" wrapText="1"/>
    </xf>
    <xf numFmtId="0" fontId="2" fillId="7" borderId="8" xfId="0" applyFont="1" applyFill="1" applyBorder="1" applyAlignment="1">
      <alignment horizontal="left"/>
    </xf>
    <xf numFmtId="0" fontId="2" fillId="7" borderId="0" xfId="0" applyFont="1" applyFill="1" applyAlignment="1">
      <alignment horizontal="left"/>
    </xf>
    <xf numFmtId="0" fontId="2" fillId="7" borderId="9" xfId="0" applyFont="1" applyFill="1" applyBorder="1" applyAlignment="1">
      <alignment horizontal="left"/>
    </xf>
    <xf numFmtId="0" fontId="11" fillId="7" borderId="8" xfId="1" applyFont="1" applyFill="1" applyBorder="1" applyAlignment="1">
      <alignment horizontal="left"/>
    </xf>
    <xf numFmtId="0" fontId="11" fillId="7" borderId="0" xfId="1" applyFont="1" applyFill="1" applyBorder="1" applyAlignment="1">
      <alignment horizontal="left"/>
    </xf>
    <xf numFmtId="0" fontId="11" fillId="7" borderId="9" xfId="1" applyFont="1" applyFill="1" applyBorder="1" applyAlignment="1">
      <alignment horizontal="left"/>
    </xf>
    <xf numFmtId="0" fontId="11" fillId="7" borderId="8" xfId="1" applyFont="1" applyFill="1" applyBorder="1" applyAlignment="1">
      <alignment wrapText="1"/>
    </xf>
    <xf numFmtId="0" fontId="11" fillId="7" borderId="0" xfId="1" applyFont="1" applyFill="1" applyBorder="1" applyAlignment="1">
      <alignment wrapText="1"/>
    </xf>
    <xf numFmtId="0" fontId="11" fillId="7" borderId="9" xfId="1" applyFont="1" applyFill="1" applyBorder="1" applyAlignment="1">
      <alignment wrapText="1"/>
    </xf>
    <xf numFmtId="0" fontId="11" fillId="7" borderId="8" xfId="1" applyFont="1" applyFill="1" applyBorder="1" applyAlignment="1">
      <alignment horizontal="left" vertical="center" wrapText="1"/>
    </xf>
    <xf numFmtId="0" fontId="11" fillId="7" borderId="0" xfId="1" applyFont="1" applyFill="1" applyBorder="1" applyAlignment="1">
      <alignment horizontal="left" vertical="center" wrapText="1"/>
    </xf>
    <xf numFmtId="0" fontId="11" fillId="7"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7" borderId="8" xfId="1" applyFont="1" applyFill="1" applyBorder="1" applyAlignment="1">
      <alignment vertical="center"/>
    </xf>
    <xf numFmtId="0" fontId="11" fillId="7" borderId="0" xfId="1" applyFont="1" applyFill="1" applyBorder="1" applyAlignment="1">
      <alignment vertical="center"/>
    </xf>
    <xf numFmtId="0" fontId="11" fillId="7" borderId="9" xfId="1" applyFont="1" applyFill="1" applyBorder="1" applyAlignment="1">
      <alignment vertical="center"/>
    </xf>
    <xf numFmtId="0" fontId="29" fillId="7" borderId="8" xfId="1" applyFont="1" applyFill="1" applyBorder="1" applyAlignment="1">
      <alignment vertical="center"/>
    </xf>
    <xf numFmtId="0" fontId="29" fillId="7" borderId="0" xfId="1" applyFont="1" applyFill="1" applyBorder="1" applyAlignment="1">
      <alignment vertical="center"/>
    </xf>
    <xf numFmtId="0" fontId="29" fillId="7" borderId="9" xfId="1" applyFont="1" applyFill="1" applyBorder="1" applyAlignment="1">
      <alignment vertical="center"/>
    </xf>
    <xf numFmtId="0" fontId="2" fillId="7" borderId="8" xfId="0" applyFont="1" applyFill="1" applyBorder="1" applyAlignment="1">
      <alignment vertical="center" wrapText="1"/>
    </xf>
    <xf numFmtId="0" fontId="2" fillId="7" borderId="0" xfId="0" applyFont="1" applyFill="1" applyAlignment="1">
      <alignment vertical="center" wrapText="1"/>
    </xf>
    <xf numFmtId="0" fontId="2" fillId="7" borderId="9" xfId="0" applyFont="1" applyFill="1" applyBorder="1" applyAlignment="1">
      <alignment vertical="center" wrapText="1"/>
    </xf>
    <xf numFmtId="0" fontId="29" fillId="7" borderId="8" xfId="1" applyFont="1" applyFill="1" applyBorder="1" applyAlignment="1">
      <alignment vertical="center" wrapText="1"/>
    </xf>
    <xf numFmtId="0" fontId="29" fillId="7" borderId="0" xfId="1" applyFont="1" applyFill="1" applyBorder="1" applyAlignment="1">
      <alignment vertical="center" wrapText="1"/>
    </xf>
    <xf numFmtId="0" fontId="29" fillId="7" borderId="9" xfId="1" applyFont="1" applyFill="1" applyBorder="1" applyAlignment="1">
      <alignment vertical="center" wrapText="1"/>
    </xf>
    <xf numFmtId="0" fontId="11" fillId="7" borderId="8" xfId="1" applyFont="1" applyFill="1" applyBorder="1" applyAlignment="1">
      <alignment vertical="center" wrapText="1"/>
    </xf>
    <xf numFmtId="0" fontId="11" fillId="7" borderId="0" xfId="1" applyFont="1" applyFill="1" applyBorder="1" applyAlignment="1">
      <alignment vertical="center" wrapText="1"/>
    </xf>
    <xf numFmtId="0" fontId="11" fillId="7" borderId="9" xfId="1" applyFont="1" applyFill="1" applyBorder="1" applyAlignment="1">
      <alignment vertical="center" wrapText="1"/>
    </xf>
    <xf numFmtId="0" fontId="2" fillId="7" borderId="5" xfId="0" applyFont="1" applyFill="1" applyBorder="1" applyAlignment="1">
      <alignment vertical="center" wrapText="1"/>
    </xf>
    <xf numFmtId="0" fontId="2" fillId="7" borderId="6" xfId="0" applyFont="1" applyFill="1" applyBorder="1" applyAlignment="1">
      <alignment vertical="center" wrapText="1"/>
    </xf>
    <xf numFmtId="0" fontId="2" fillId="7" borderId="7" xfId="0" applyFont="1" applyFill="1" applyBorder="1" applyAlignment="1">
      <alignment vertical="center" wrapText="1"/>
    </xf>
    <xf numFmtId="0" fontId="39" fillId="0" borderId="19" xfId="0" applyFont="1" applyBorder="1" applyAlignment="1">
      <alignment vertical="top" wrapText="1"/>
    </xf>
    <xf numFmtId="0" fontId="39" fillId="0" borderId="19" xfId="0" applyFont="1" applyBorder="1" applyAlignment="1">
      <alignment vertical="top"/>
    </xf>
    <xf numFmtId="0" fontId="39" fillId="0" borderId="43" xfId="0" applyFont="1" applyBorder="1" applyAlignment="1">
      <alignment vertical="center" wrapText="1"/>
    </xf>
    <xf numFmtId="0" fontId="39" fillId="0" borderId="43" xfId="0" applyFont="1" applyBorder="1" applyAlignment="1">
      <alignment vertical="center"/>
    </xf>
    <xf numFmtId="0" fontId="59" fillId="4" borderId="20" xfId="0" applyFont="1" applyFill="1" applyBorder="1" applyAlignment="1">
      <alignment horizontal="center" vertical="center"/>
    </xf>
    <xf numFmtId="0" fontId="59" fillId="4" borderId="21" xfId="0" applyFont="1" applyFill="1" applyBorder="1" applyAlignment="1">
      <alignment horizontal="center"/>
    </xf>
    <xf numFmtId="0" fontId="59" fillId="4" borderId="22" xfId="0" applyFont="1" applyFill="1" applyBorder="1" applyAlignment="1">
      <alignment horizontal="center"/>
    </xf>
    <xf numFmtId="0" fontId="39" fillId="0" borderId="19" xfId="0" applyFont="1" applyBorder="1" applyAlignment="1">
      <alignment horizontal="left" vertical="top" wrapText="1"/>
    </xf>
    <xf numFmtId="0" fontId="39" fillId="0" borderId="47" xfId="0" applyFont="1" applyBorder="1" applyAlignment="1">
      <alignment horizontal="center" vertical="center"/>
    </xf>
    <xf numFmtId="0" fontId="39" fillId="0" borderId="48" xfId="0" applyFont="1" applyBorder="1" applyAlignment="1">
      <alignment horizontal="center" vertical="center"/>
    </xf>
    <xf numFmtId="0" fontId="39" fillId="0" borderId="49" xfId="0" applyFont="1" applyBorder="1" applyAlignment="1">
      <alignment horizontal="center" vertical="center"/>
    </xf>
    <xf numFmtId="0" fontId="39" fillId="0" borderId="47" xfId="0" applyFont="1" applyBorder="1" applyAlignment="1">
      <alignment horizontal="center" vertical="center" wrapText="1"/>
    </xf>
    <xf numFmtId="0" fontId="39" fillId="0" borderId="48" xfId="0" applyFont="1" applyBorder="1" applyAlignment="1">
      <alignment horizontal="center" vertical="center" wrapText="1"/>
    </xf>
    <xf numFmtId="0" fontId="39" fillId="0" borderId="49" xfId="0" applyFont="1" applyBorder="1" applyAlignment="1">
      <alignment horizontal="center" vertical="center" wrapText="1"/>
    </xf>
    <xf numFmtId="0" fontId="38" fillId="0" borderId="20" xfId="0" applyFont="1" applyBorder="1" applyAlignment="1">
      <alignment horizontal="left" vertical="top" wrapText="1"/>
    </xf>
    <xf numFmtId="0" fontId="39" fillId="0" borderId="22" xfId="0" applyFont="1" applyBorder="1" applyAlignment="1">
      <alignment horizontal="left" vertical="top" wrapText="1"/>
    </xf>
    <xf numFmtId="0" fontId="25" fillId="0" borderId="20" xfId="0" applyFont="1" applyBorder="1" applyAlignment="1">
      <alignment horizontal="center" wrapText="1"/>
    </xf>
    <xf numFmtId="0" fontId="48" fillId="0" borderId="21" xfId="0" applyFont="1" applyBorder="1"/>
    <xf numFmtId="0" fontId="48" fillId="0" borderId="22" xfId="0" applyFont="1" applyBorder="1"/>
    <xf numFmtId="0" fontId="34" fillId="0" borderId="20" xfId="0" applyFont="1" applyBorder="1" applyAlignment="1">
      <alignment horizontal="center" vertical="center"/>
    </xf>
    <xf numFmtId="0" fontId="38" fillId="0" borderId="21" xfId="0" applyFont="1" applyBorder="1" applyAlignment="1">
      <alignment horizontal="center" vertical="center"/>
    </xf>
    <xf numFmtId="0" fontId="42" fillId="0" borderId="33" xfId="0" applyFont="1" applyBorder="1" applyAlignment="1">
      <alignment horizontal="justify" vertical="top"/>
    </xf>
    <xf numFmtId="0" fontId="39" fillId="0" borderId="4" xfId="0" applyFont="1" applyBorder="1"/>
    <xf numFmtId="0" fontId="0" fillId="0" borderId="4" xfId="0" applyBorder="1"/>
    <xf numFmtId="0" fontId="39" fillId="0" borderId="30" xfId="0" applyFont="1" applyBorder="1" applyAlignment="1">
      <alignment vertical="center"/>
    </xf>
    <xf numFmtId="0" fontId="39" fillId="0" borderId="20" xfId="0" applyFont="1" applyBorder="1" applyAlignment="1">
      <alignment vertical="center" wrapText="1"/>
    </xf>
    <xf numFmtId="0" fontId="0" fillId="0" borderId="21" xfId="0" applyBorder="1" applyAlignment="1">
      <alignment vertical="center" wrapText="1"/>
    </xf>
    <xf numFmtId="49" fontId="39" fillId="3" borderId="59" xfId="0" applyNumberFormat="1" applyFont="1" applyFill="1" applyBorder="1" applyAlignment="1">
      <alignment horizontal="left" vertical="center" wrapText="1"/>
    </xf>
    <xf numFmtId="49" fontId="39" fillId="3" borderId="17" xfId="0" applyNumberFormat="1" applyFont="1" applyFill="1" applyBorder="1" applyAlignment="1">
      <alignment horizontal="left" vertical="center" wrapText="1"/>
    </xf>
    <xf numFmtId="0" fontId="0" fillId="0" borderId="22" xfId="0" applyBorder="1" applyAlignment="1">
      <alignment vertical="center" wrapText="1"/>
    </xf>
    <xf numFmtId="0" fontId="42" fillId="0" borderId="19" xfId="0" applyFont="1" applyBorder="1" applyAlignment="1">
      <alignment horizontal="left" wrapText="1"/>
    </xf>
    <xf numFmtId="0" fontId="39" fillId="0" borderId="19" xfId="0" applyFont="1" applyBorder="1"/>
    <xf numFmtId="0" fontId="39" fillId="0" borderId="33" xfId="0" applyFont="1" applyBorder="1" applyAlignment="1">
      <alignment horizontal="left" vertical="top" wrapText="1"/>
    </xf>
    <xf numFmtId="49" fontId="39" fillId="3" borderId="60" xfId="0" applyNumberFormat="1" applyFont="1" applyFill="1" applyBorder="1" applyAlignment="1">
      <alignment horizontal="left" vertical="center" wrapText="1"/>
    </xf>
    <xf numFmtId="0" fontId="39" fillId="0" borderId="30" xfId="0" applyFont="1" applyBorder="1" applyAlignment="1">
      <alignment horizontal="left" vertical="top" wrapText="1"/>
    </xf>
    <xf numFmtId="0" fontId="0" fillId="0" borderId="31" xfId="0" applyBorder="1"/>
    <xf numFmtId="0" fontId="42" fillId="0" borderId="1" xfId="0" applyFont="1" applyBorder="1" applyAlignment="1">
      <alignment horizontal="justify" vertical="top"/>
    </xf>
    <xf numFmtId="0" fontId="39" fillId="0" borderId="1" xfId="0" applyFont="1" applyBorder="1"/>
    <xf numFmtId="0" fontId="0" fillId="0" borderId="1" xfId="0" applyBorder="1"/>
    <xf numFmtId="0" fontId="39" fillId="0" borderId="4" xfId="0" applyFont="1" applyBorder="1" applyAlignment="1">
      <alignment horizontal="left" vertical="top" wrapText="1"/>
    </xf>
    <xf numFmtId="0" fontId="0" fillId="0" borderId="34" xfId="0" applyBorder="1"/>
    <xf numFmtId="0" fontId="42" fillId="0" borderId="1" xfId="0" applyFont="1" applyBorder="1" applyAlignment="1">
      <alignment horizontal="left" vertical="top" wrapText="1"/>
    </xf>
    <xf numFmtId="0" fontId="39" fillId="0" borderId="51"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20" xfId="0" applyFont="1" applyBorder="1"/>
    <xf numFmtId="0" fontId="30" fillId="0" borderId="19" xfId="0" applyFont="1" applyBorder="1" applyAlignment="1">
      <alignment vertical="top" wrapText="1"/>
    </xf>
    <xf numFmtId="0" fontId="30" fillId="0" borderId="20" xfId="0" applyFont="1" applyBorder="1" applyAlignment="1">
      <alignment vertical="top"/>
    </xf>
    <xf numFmtId="0" fontId="39" fillId="0" borderId="5" xfId="0" applyFont="1" applyBorder="1" applyAlignment="1">
      <alignment horizontal="center" vertical="center" wrapText="1"/>
    </xf>
    <xf numFmtId="0" fontId="39" fillId="0" borderId="8" xfId="0" applyFont="1" applyBorder="1" applyAlignment="1">
      <alignment horizontal="center" vertical="center" wrapText="1"/>
    </xf>
    <xf numFmtId="0" fontId="39" fillId="0" borderId="10" xfId="0" applyFont="1" applyBorder="1" applyAlignment="1">
      <alignment horizontal="center" vertical="center" wrapText="1"/>
    </xf>
    <xf numFmtId="0" fontId="50" fillId="0" borderId="20" xfId="0" applyFont="1" applyBorder="1" applyAlignment="1">
      <alignment horizontal="left" vertical="top"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44" fillId="0" borderId="33" xfId="1" applyFont="1" applyBorder="1" applyAlignment="1">
      <alignment horizontal="center" vertical="center"/>
    </xf>
    <xf numFmtId="0" fontId="44" fillId="0" borderId="4" xfId="1" applyFont="1" applyBorder="1" applyAlignment="1">
      <alignment horizontal="center" vertical="center"/>
    </xf>
    <xf numFmtId="0" fontId="42" fillId="0" borderId="33" xfId="0" applyFont="1" applyBorder="1" applyAlignment="1">
      <alignment horizontal="left" vertical="top" wrapText="1"/>
    </xf>
    <xf numFmtId="0" fontId="42" fillId="0" borderId="4" xfId="0" applyFont="1" applyBorder="1" applyAlignment="1">
      <alignment horizontal="left" vertical="top" wrapText="1"/>
    </xf>
    <xf numFmtId="0" fontId="42" fillId="0" borderId="34" xfId="0" applyFont="1" applyBorder="1" applyAlignment="1">
      <alignment horizontal="left" vertical="top" wrapText="1"/>
    </xf>
    <xf numFmtId="0" fontId="32" fillId="0" borderId="20" xfId="0" applyFont="1" applyBorder="1" applyAlignment="1">
      <alignment horizontal="center" vertical="top" wrapText="1"/>
    </xf>
    <xf numFmtId="0" fontId="60" fillId="0" borderId="21" xfId="0" applyFont="1" applyBorder="1" applyAlignment="1">
      <alignment vertical="top"/>
    </xf>
    <xf numFmtId="0" fontId="39"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1" xfId="0" applyFont="1" applyFill="1" applyBorder="1" applyAlignment="1">
      <alignment horizontal="left" wrapText="1"/>
    </xf>
    <xf numFmtId="0" fontId="2" fillId="2" borderId="4" xfId="0" applyFont="1" applyFill="1" applyBorder="1" applyAlignment="1">
      <alignment horizontal="left" wrapText="1"/>
    </xf>
    <xf numFmtId="0" fontId="50" fillId="0" borderId="21" xfId="0" applyFont="1" applyBorder="1" applyAlignment="1">
      <alignment horizontal="left" vertical="top" wrapText="1"/>
    </xf>
    <xf numFmtId="0" fontId="39" fillId="0" borderId="20" xfId="0" applyFont="1" applyBorder="1" applyAlignment="1">
      <alignment horizontal="left" vertical="top" wrapText="1"/>
    </xf>
    <xf numFmtId="0" fontId="39" fillId="0" borderId="21" xfId="0" applyFont="1" applyBorder="1" applyAlignment="1">
      <alignment horizontal="left" vertical="top" wrapText="1"/>
    </xf>
    <xf numFmtId="0" fontId="38" fillId="0" borderId="21" xfId="0" applyFont="1" applyBorder="1" applyAlignment="1">
      <alignment horizontal="left" vertical="top" wrapText="1"/>
    </xf>
    <xf numFmtId="0" fontId="39" fillId="0" borderId="19" xfId="0" applyFont="1" applyBorder="1" applyAlignment="1">
      <alignment horizontal="left" vertical="top"/>
    </xf>
    <xf numFmtId="0" fontId="39" fillId="0" borderId="20" xfId="0" applyFont="1" applyBorder="1" applyAlignment="1">
      <alignment horizontal="left" vertical="top"/>
    </xf>
    <xf numFmtId="49" fontId="39" fillId="0" borderId="33" xfId="0" applyNumberFormat="1" applyFont="1" applyBorder="1" applyAlignment="1">
      <alignment vertical="center" wrapText="1"/>
    </xf>
    <xf numFmtId="49" fontId="39" fillId="0" borderId="4" xfId="0" applyNumberFormat="1" applyFont="1" applyBorder="1" applyAlignment="1">
      <alignment vertical="center" wrapText="1"/>
    </xf>
    <xf numFmtId="49" fontId="39" fillId="0" borderId="34" xfId="0" applyNumberFormat="1" applyFont="1" applyBorder="1" applyAlignment="1">
      <alignment vertical="center" wrapText="1"/>
    </xf>
    <xf numFmtId="49" fontId="39" fillId="0" borderId="33" xfId="0" applyNumberFormat="1" applyFont="1" applyBorder="1" applyAlignment="1">
      <alignment horizontal="left" vertical="center" wrapText="1"/>
    </xf>
    <xf numFmtId="49" fontId="39" fillId="0" borderId="4" xfId="0" applyNumberFormat="1" applyFont="1" applyBorder="1" applyAlignment="1">
      <alignment horizontal="left" vertical="center" wrapText="1"/>
    </xf>
    <xf numFmtId="0" fontId="39" fillId="0" borderId="33" xfId="0" applyFont="1" applyBorder="1" applyAlignment="1">
      <alignment horizontal="left" vertical="top"/>
    </xf>
    <xf numFmtId="0" fontId="42" fillId="0" borderId="30" xfId="0" applyFont="1" applyBorder="1" applyAlignment="1">
      <alignment horizontal="justify" vertical="top"/>
    </xf>
    <xf numFmtId="0" fontId="39" fillId="0" borderId="31" xfId="0" applyFont="1" applyBorder="1"/>
    <xf numFmtId="0" fontId="39" fillId="11" borderId="54" xfId="6" applyFont="1" applyFill="1" applyBorder="1" applyAlignment="1">
      <alignment horizontal="center" vertical="center"/>
    </xf>
    <xf numFmtId="0" fontId="39" fillId="11" borderId="57" xfId="6" applyFont="1" applyFill="1" applyBorder="1" applyAlignment="1">
      <alignment horizontal="center" vertical="center"/>
    </xf>
    <xf numFmtId="0" fontId="33" fillId="0" borderId="50" xfId="0" applyFont="1" applyBorder="1" applyAlignment="1">
      <alignment horizontal="left" vertical="top" wrapText="1"/>
    </xf>
    <xf numFmtId="0" fontId="33" fillId="0" borderId="4" xfId="0" applyFont="1" applyBorder="1" applyAlignment="1">
      <alignment horizontal="left" vertical="top" wrapText="1"/>
    </xf>
    <xf numFmtId="0" fontId="33" fillId="0" borderId="34" xfId="0" applyFont="1" applyBorder="1" applyAlignment="1">
      <alignment horizontal="left" vertical="top"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50" fillId="8" borderId="20" xfId="0" applyFont="1" applyFill="1" applyBorder="1" applyAlignment="1">
      <alignment horizontal="center" vertical="center"/>
    </xf>
    <xf numFmtId="0" fontId="50" fillId="8" borderId="21" xfId="0" applyFont="1" applyFill="1" applyBorder="1" applyAlignment="1">
      <alignment horizontal="center" vertical="center"/>
    </xf>
    <xf numFmtId="0" fontId="50" fillId="8" borderId="22" xfId="0" applyFont="1" applyFill="1" applyBorder="1" applyAlignment="1">
      <alignment horizontal="center" vertical="center"/>
    </xf>
    <xf numFmtId="0" fontId="33" fillId="0" borderId="55" xfId="0" applyFont="1" applyBorder="1" applyAlignment="1">
      <alignment horizontal="left" vertical="top" wrapText="1"/>
    </xf>
    <xf numFmtId="0" fontId="33" fillId="0" borderId="31" xfId="0" applyFont="1" applyBorder="1" applyAlignment="1">
      <alignment horizontal="left" vertical="top" wrapText="1"/>
    </xf>
    <xf numFmtId="0" fontId="33" fillId="0" borderId="32" xfId="0" applyFont="1" applyBorder="1" applyAlignment="1">
      <alignment horizontal="left" vertical="top" wrapText="1"/>
    </xf>
    <xf numFmtId="0" fontId="33" fillId="0" borderId="33" xfId="0" applyFont="1" applyBorder="1" applyAlignment="1">
      <alignment horizontal="left" vertical="top" wrapText="1"/>
    </xf>
    <xf numFmtId="0" fontId="33" fillId="0" borderId="51" xfId="0" applyFont="1" applyBorder="1" applyAlignment="1">
      <alignment horizontal="left" vertical="top" wrapText="1"/>
    </xf>
    <xf numFmtId="0" fontId="2" fillId="0" borderId="33" xfId="0" applyFont="1" applyBorder="1" applyAlignment="1">
      <alignment horizontal="left" vertical="center" wrapText="1"/>
    </xf>
    <xf numFmtId="0" fontId="2" fillId="0" borderId="51" xfId="0" applyFont="1" applyBorder="1" applyAlignment="1">
      <alignment horizontal="left" vertical="center" wrapText="1"/>
    </xf>
    <xf numFmtId="0" fontId="2" fillId="0" borderId="25" xfId="0" applyFont="1" applyBorder="1" applyAlignment="1">
      <alignment horizontal="left" vertical="center" wrapText="1"/>
    </xf>
    <xf numFmtId="0" fontId="2" fillId="0" borderId="21" xfId="0" applyFont="1" applyBorder="1" applyAlignment="1">
      <alignment horizontal="left" vertical="center" wrapText="1"/>
    </xf>
    <xf numFmtId="0" fontId="2" fillId="0" borderId="22" xfId="0" applyFont="1" applyBorder="1" applyAlignment="1">
      <alignment horizontal="left" vertical="center" wrapText="1"/>
    </xf>
    <xf numFmtId="165" fontId="2" fillId="4" borderId="0" xfId="0" applyNumberFormat="1" applyFont="1" applyFill="1" applyAlignment="1">
      <alignment horizontal="center" vertical="center"/>
    </xf>
    <xf numFmtId="0" fontId="33" fillId="0" borderId="59" xfId="0" applyFont="1" applyBorder="1" applyAlignment="1">
      <alignment horizontal="left" vertical="top" wrapText="1"/>
    </xf>
    <xf numFmtId="0" fontId="33" fillId="0" borderId="17" xfId="0" applyFont="1" applyBorder="1" applyAlignment="1">
      <alignment horizontal="left" vertical="top" wrapText="1"/>
    </xf>
    <xf numFmtId="0" fontId="33" fillId="0" borderId="60" xfId="0" applyFont="1" applyBorder="1" applyAlignment="1">
      <alignment horizontal="left" vertical="top" wrapText="1"/>
    </xf>
    <xf numFmtId="0" fontId="76" fillId="0" borderId="55" xfId="0" quotePrefix="1" applyFont="1" applyBorder="1" applyAlignment="1">
      <alignment horizontal="left" vertical="center" wrapText="1"/>
    </xf>
    <xf numFmtId="0" fontId="76" fillId="0" borderId="31" xfId="0" quotePrefix="1" applyFont="1" applyBorder="1" applyAlignment="1">
      <alignment horizontal="left" vertical="center" wrapText="1"/>
    </xf>
    <xf numFmtId="0" fontId="76" fillId="0" borderId="32" xfId="0" quotePrefix="1" applyFont="1" applyBorder="1" applyAlignment="1">
      <alignment horizontal="left" vertical="center" wrapText="1"/>
    </xf>
    <xf numFmtId="0" fontId="33" fillId="0" borderId="23" xfId="0" applyFont="1" applyBorder="1" applyAlignment="1">
      <alignment horizontal="left" vertical="center" wrapText="1"/>
    </xf>
    <xf numFmtId="0" fontId="33" fillId="0" borderId="28" xfId="0" applyFont="1" applyBorder="1" applyAlignment="1">
      <alignment horizontal="left" vertical="center" wrapText="1"/>
    </xf>
    <xf numFmtId="0" fontId="5" fillId="0" borderId="25" xfId="0" applyFont="1" applyBorder="1" applyAlignment="1">
      <alignment horizontal="left" vertical="top" wrapText="1"/>
    </xf>
    <xf numFmtId="0" fontId="5" fillId="0" borderId="21" xfId="0" applyFont="1" applyBorder="1" applyAlignment="1">
      <alignment horizontal="left" vertical="top" wrapText="1"/>
    </xf>
    <xf numFmtId="0" fontId="5" fillId="0" borderId="22" xfId="0" applyFont="1" applyBorder="1" applyAlignment="1">
      <alignment horizontal="left" vertical="top" wrapText="1"/>
    </xf>
    <xf numFmtId="0" fontId="33" fillId="3" borderId="1" xfId="0" applyFont="1" applyFill="1" applyBorder="1" applyAlignment="1">
      <alignment horizontal="left" vertical="center" wrapText="1"/>
    </xf>
    <xf numFmtId="0" fontId="33" fillId="3" borderId="37" xfId="0" applyFont="1" applyFill="1" applyBorder="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0" fontId="25" fillId="0" borderId="20" xfId="0" applyFont="1" applyBorder="1" applyAlignment="1">
      <alignment horizontal="right" vertical="center"/>
    </xf>
    <xf numFmtId="0" fontId="25" fillId="0" borderId="21" xfId="0" applyFont="1" applyBorder="1" applyAlignment="1">
      <alignment horizontal="right" vertical="center"/>
    </xf>
    <xf numFmtId="0" fontId="25" fillId="0" borderId="22" xfId="0" applyFont="1" applyBorder="1" applyAlignment="1">
      <alignment horizontal="right" vertical="center"/>
    </xf>
    <xf numFmtId="0" fontId="2" fillId="0" borderId="30"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9" fontId="2" fillId="0" borderId="55" xfId="0" applyNumberFormat="1" applyFont="1" applyBorder="1" applyAlignment="1">
      <alignment horizontal="left" vertical="center" wrapText="1"/>
    </xf>
    <xf numFmtId="9" fontId="2" fillId="0" borderId="31" xfId="0" applyNumberFormat="1" applyFont="1" applyBorder="1" applyAlignment="1">
      <alignment horizontal="left" vertical="center" wrapText="1"/>
    </xf>
    <xf numFmtId="9" fontId="2" fillId="0" borderId="32" xfId="0" applyNumberFormat="1" applyFont="1" applyBorder="1" applyAlignment="1">
      <alignment horizontal="left" vertical="center" wrapText="1"/>
    </xf>
    <xf numFmtId="0" fontId="2" fillId="0" borderId="59" xfId="0" applyFont="1" applyBorder="1" applyAlignment="1">
      <alignment vertical="center" wrapText="1"/>
    </xf>
    <xf numFmtId="0" fontId="2" fillId="0" borderId="17" xfId="0" applyFont="1" applyBorder="1" applyAlignment="1">
      <alignment vertical="center" wrapText="1"/>
    </xf>
    <xf numFmtId="0" fontId="2" fillId="0" borderId="60" xfId="0" applyFont="1" applyBorder="1" applyAlignment="1">
      <alignment vertical="center" wrapText="1"/>
    </xf>
    <xf numFmtId="0" fontId="23" fillId="2" borderId="1" xfId="0" applyFont="1" applyFill="1" applyBorder="1" applyAlignment="1">
      <alignment horizontal="center" vertical="center" wrapText="1"/>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68" fillId="2" borderId="0" xfId="0" applyFont="1" applyFill="1" applyAlignment="1">
      <alignment horizontal="right"/>
    </xf>
    <xf numFmtId="0" fontId="15" fillId="2" borderId="0" xfId="0" applyFont="1" applyFill="1" applyAlignment="1">
      <alignment horizontal="left" vertical="center" wrapText="1"/>
    </xf>
    <xf numFmtId="0" fontId="62" fillId="6" borderId="20" xfId="0" applyFont="1" applyFill="1" applyBorder="1" applyAlignment="1">
      <alignment horizontal="center" vertical="top"/>
    </xf>
    <xf numFmtId="0" fontId="51" fillId="0" borderId="21" xfId="0" applyFont="1" applyBorder="1" applyAlignment="1">
      <alignment horizontal="center" vertical="top"/>
    </xf>
    <xf numFmtId="0" fontId="51" fillId="0" borderId="22" xfId="0" applyFont="1" applyBorder="1" applyAlignment="1">
      <alignment horizontal="center" vertical="top"/>
    </xf>
    <xf numFmtId="0" fontId="33" fillId="0" borderId="53" xfId="0" applyFont="1" applyBorder="1" applyAlignment="1">
      <alignment horizontal="left" vertical="top" wrapText="1"/>
    </xf>
    <xf numFmtId="0" fontId="33" fillId="0" borderId="52" xfId="0" applyFont="1" applyBorder="1" applyAlignment="1">
      <alignment horizontal="left" vertical="top" wrapText="1"/>
    </xf>
    <xf numFmtId="0" fontId="33" fillId="0" borderId="54" xfId="0" applyFont="1" applyBorder="1" applyAlignment="1">
      <alignment horizontal="left" vertical="top" wrapText="1"/>
    </xf>
    <xf numFmtId="0" fontId="15" fillId="2" borderId="0" xfId="0" applyFont="1" applyFill="1" applyAlignment="1">
      <alignment horizontal="right"/>
    </xf>
    <xf numFmtId="0" fontId="33" fillId="0" borderId="33" xfId="0" quotePrefix="1" applyFont="1" applyBorder="1" applyAlignment="1">
      <alignment horizontal="left" vertical="top" wrapText="1"/>
    </xf>
    <xf numFmtId="0" fontId="33" fillId="0" borderId="4" xfId="0" quotePrefix="1" applyFont="1" applyBorder="1" applyAlignment="1">
      <alignment horizontal="left" vertical="top" wrapText="1"/>
    </xf>
    <xf numFmtId="0" fontId="33" fillId="0" borderId="51" xfId="0" quotePrefix="1" applyFont="1" applyBorder="1" applyAlignment="1">
      <alignment horizontal="left" vertical="top" wrapText="1"/>
    </xf>
    <xf numFmtId="0" fontId="33" fillId="0" borderId="30" xfId="0" quotePrefix="1" applyFont="1" applyBorder="1" applyAlignment="1">
      <alignment horizontal="left" vertical="top" wrapText="1"/>
    </xf>
    <xf numFmtId="0" fontId="33" fillId="0" borderId="31" xfId="0" quotePrefix="1" applyFont="1" applyBorder="1" applyAlignment="1">
      <alignment horizontal="left" vertical="top" wrapText="1"/>
    </xf>
    <xf numFmtId="0" fontId="33" fillId="0" borderId="41" xfId="0" quotePrefix="1" applyFont="1" applyBorder="1" applyAlignment="1">
      <alignment horizontal="left" vertical="top" wrapText="1"/>
    </xf>
    <xf numFmtId="0" fontId="33" fillId="0" borderId="16" xfId="0" applyFont="1" applyBorder="1" applyAlignment="1">
      <alignment horizontal="left" vertical="top" wrapText="1"/>
    </xf>
    <xf numFmtId="0" fontId="33" fillId="0" borderId="42" xfId="0" applyFont="1" applyBorder="1" applyAlignment="1">
      <alignment horizontal="left" vertical="top" wrapText="1"/>
    </xf>
    <xf numFmtId="0" fontId="76" fillId="0" borderId="35" xfId="0" quotePrefix="1" applyFont="1" applyBorder="1" applyAlignment="1">
      <alignment horizontal="left" vertical="center" wrapText="1"/>
    </xf>
    <xf numFmtId="0" fontId="5" fillId="0" borderId="38" xfId="0" applyFont="1" applyBorder="1" applyAlignment="1">
      <alignment horizontal="left" vertical="top" wrapText="1"/>
    </xf>
    <xf numFmtId="0" fontId="49" fillId="0" borderId="39" xfId="0" applyFont="1" applyBorder="1" applyAlignment="1">
      <alignment horizontal="left" vertical="top" wrapText="1"/>
    </xf>
    <xf numFmtId="0" fontId="2" fillId="2" borderId="0" xfId="0" applyFont="1" applyFill="1" applyAlignment="1">
      <alignment horizontal="right"/>
    </xf>
    <xf numFmtId="0" fontId="0" fillId="5" borderId="0" xfId="0" applyFill="1" applyAlignment="1">
      <alignment horizontal="center" vertical="top"/>
    </xf>
    <xf numFmtId="0" fontId="26" fillId="2" borderId="0" xfId="0" applyFont="1" applyFill="1" applyAlignment="1">
      <alignment horizontal="right" wrapText="1"/>
    </xf>
    <xf numFmtId="0" fontId="0" fillId="2" borderId="0" xfId="0" applyFill="1" applyAlignment="1">
      <alignment horizontal="right" wrapText="1"/>
    </xf>
    <xf numFmtId="0" fontId="66" fillId="2" borderId="0" xfId="0" applyFont="1" applyFill="1" applyAlignment="1">
      <alignment horizontal="right"/>
    </xf>
    <xf numFmtId="0" fontId="23" fillId="0" borderId="1" xfId="0" applyFont="1" applyBorder="1" applyAlignment="1">
      <alignment horizontal="center" vertical="center" wrapText="1"/>
    </xf>
    <xf numFmtId="0" fontId="33" fillId="2" borderId="0" xfId="0" quotePrefix="1" applyFont="1" applyFill="1" applyAlignment="1">
      <alignment horizontal="left" vertical="top" wrapText="1"/>
    </xf>
    <xf numFmtId="0" fontId="2" fillId="2" borderId="56" xfId="0" applyFont="1" applyFill="1" applyBorder="1" applyAlignment="1">
      <alignment horizontal="center"/>
    </xf>
    <xf numFmtId="0" fontId="15" fillId="0" borderId="0" xfId="0" applyFont="1" applyAlignment="1">
      <alignment horizontal="right"/>
    </xf>
    <xf numFmtId="0" fontId="33" fillId="0" borderId="1" xfId="0" quotePrefix="1" applyFont="1" applyBorder="1" applyAlignment="1">
      <alignment horizontal="left" vertical="top" wrapText="1"/>
    </xf>
    <xf numFmtId="0" fontId="33" fillId="0" borderId="50" xfId="0" quotePrefix="1" applyFont="1" applyBorder="1" applyAlignment="1">
      <alignment horizontal="left" vertical="top" wrapText="1"/>
    </xf>
    <xf numFmtId="0" fontId="2" fillId="0" borderId="20"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Alignment="1">
      <alignment horizontal="right"/>
    </xf>
    <xf numFmtId="0" fontId="49" fillId="0" borderId="40" xfId="0" applyFont="1" applyBorder="1" applyAlignment="1">
      <alignment horizontal="left" vertical="top" wrapText="1"/>
    </xf>
    <xf numFmtId="0" fontId="5" fillId="0" borderId="20" xfId="0" applyFont="1" applyBorder="1" applyAlignment="1">
      <alignment horizontal="left" vertical="top" wrapText="1"/>
    </xf>
    <xf numFmtId="0" fontId="63" fillId="2" borderId="0" xfId="0" applyFont="1" applyFill="1" applyAlignment="1">
      <alignment horizontal="center" vertical="top" wrapText="1"/>
    </xf>
    <xf numFmtId="0" fontId="33" fillId="0" borderId="23" xfId="0" applyFont="1" applyBorder="1" applyAlignment="1">
      <alignment horizontal="left" vertical="top" wrapText="1"/>
    </xf>
    <xf numFmtId="0" fontId="2" fillId="0" borderId="17" xfId="0" applyFont="1" applyBorder="1" applyAlignment="1">
      <alignment horizontal="center" vertical="center" wrapText="1"/>
    </xf>
    <xf numFmtId="0" fontId="33" fillId="0" borderId="61" xfId="0" quotePrefix="1" applyFont="1" applyBorder="1" applyAlignment="1">
      <alignment horizontal="center" vertical="center" wrapText="1"/>
    </xf>
    <xf numFmtId="0" fontId="33" fillId="0" borderId="46" xfId="0" quotePrefix="1" applyFont="1" applyBorder="1" applyAlignment="1">
      <alignment horizontal="center" vertical="center" wrapText="1"/>
    </xf>
    <xf numFmtId="0" fontId="61" fillId="9" borderId="30" xfId="0" applyFont="1" applyFill="1" applyBorder="1" applyAlignment="1">
      <alignment horizontal="center" vertical="top" wrapText="1"/>
    </xf>
    <xf numFmtId="0" fontId="61" fillId="9" borderId="31" xfId="0" applyFont="1" applyFill="1" applyBorder="1" applyAlignment="1">
      <alignment horizontal="center" vertical="top" wrapText="1"/>
    </xf>
    <xf numFmtId="0" fontId="61" fillId="9" borderId="32" xfId="0" applyFont="1" applyFill="1" applyBorder="1" applyAlignment="1">
      <alignment horizontal="center" vertical="top" wrapText="1"/>
    </xf>
    <xf numFmtId="0" fontId="33" fillId="0" borderId="1" xfId="0" applyFont="1" applyBorder="1" applyAlignment="1">
      <alignment horizontal="left" vertical="top" wrapText="1"/>
    </xf>
    <xf numFmtId="0" fontId="33" fillId="0" borderId="37" xfId="0" applyFont="1" applyBorder="1" applyAlignment="1">
      <alignment horizontal="left" vertical="top" wrapText="1"/>
    </xf>
    <xf numFmtId="0" fontId="65" fillId="0" borderId="14" xfId="0" applyFont="1" applyBorder="1" applyAlignment="1">
      <alignment horizontal="center" vertical="top" wrapText="1"/>
    </xf>
    <xf numFmtId="0" fontId="65" fillId="0" borderId="56" xfId="0" applyFont="1" applyBorder="1" applyAlignment="1">
      <alignment horizontal="center" vertical="top" wrapText="1"/>
    </xf>
    <xf numFmtId="0" fontId="65" fillId="0" borderId="62" xfId="0" applyFont="1" applyBorder="1" applyAlignment="1">
      <alignment horizontal="center" vertical="top" wrapText="1"/>
    </xf>
    <xf numFmtId="0" fontId="65" fillId="0" borderId="57" xfId="0" quotePrefix="1" applyFont="1" applyBorder="1" applyAlignment="1">
      <alignment horizontal="center" vertical="center" wrapText="1"/>
    </xf>
    <xf numFmtId="0" fontId="65" fillId="0" borderId="18" xfId="0" quotePrefix="1" applyFont="1" applyBorder="1" applyAlignment="1">
      <alignment horizontal="center" vertical="center" wrapText="1"/>
    </xf>
    <xf numFmtId="0" fontId="16" fillId="10"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25" fillId="10" borderId="1" xfId="9" applyFont="1" applyFill="1" applyBorder="1" applyAlignment="1">
      <alignment horizontal="center" vertical="center" wrapText="1"/>
    </xf>
    <xf numFmtId="0" fontId="25" fillId="10" borderId="1" xfId="13" applyFont="1" applyFill="1" applyBorder="1" applyAlignment="1">
      <alignment horizontal="center" vertical="center" wrapText="1"/>
    </xf>
    <xf numFmtId="0" fontId="27" fillId="10" borderId="1" xfId="13" applyFont="1" applyFill="1" applyBorder="1" applyAlignment="1">
      <alignment horizontal="center" vertical="center" wrapText="1"/>
    </xf>
    <xf numFmtId="0" fontId="50" fillId="2" borderId="8" xfId="0" applyFont="1" applyFill="1" applyBorder="1" applyAlignment="1">
      <alignment horizontal="justify" vertical="center" wrapText="1"/>
    </xf>
    <xf numFmtId="0" fontId="53" fillId="2" borderId="9" xfId="0" applyFont="1" applyFill="1" applyBorder="1" applyAlignment="1">
      <alignment vertical="top" wrapText="1"/>
    </xf>
    <xf numFmtId="0" fontId="30" fillId="2" borderId="0" xfId="0" applyFont="1" applyFill="1" applyAlignment="1">
      <alignment horizontal="left" vertical="center" wrapText="1"/>
    </xf>
    <xf numFmtId="0" fontId="42" fillId="0" borderId="44" xfId="0" applyFont="1" applyBorder="1" applyAlignment="1">
      <alignment horizontal="justify" vertical="center" wrapText="1"/>
    </xf>
    <xf numFmtId="0" fontId="42" fillId="0" borderId="45" xfId="0" applyFont="1" applyBorder="1" applyAlignment="1">
      <alignment horizontal="justify" vertical="center" wrapText="1"/>
    </xf>
    <xf numFmtId="0" fontId="54" fillId="2" borderId="8" xfId="0" applyFont="1" applyFill="1" applyBorder="1" applyAlignment="1">
      <alignment horizontal="left" vertical="center" wrapText="1"/>
    </xf>
    <xf numFmtId="0" fontId="54" fillId="2" borderId="9" xfId="0" applyFont="1" applyFill="1" applyBorder="1" applyAlignment="1">
      <alignment horizontal="left" vertical="center" wrapText="1"/>
    </xf>
    <xf numFmtId="0" fontId="42"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cellXfs>
  <cellStyles count="17">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Обычный 2" xfId="8" xr:uid="{886F89A3-F666-4433-82EB-3571782F5458}"/>
    <cellStyle name="Обычный 2 2" xfId="16" xr:uid="{5F26B9E8-7EFF-4F94-BB8A-41C9EB633134}"/>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887942</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18.2198.2/91184141%20Modular%20pellet%20boiler%20stations/01.%20Request/Request%20for%20modular%20boiler%20stations_2024_SUR.xlsx" TargetMode="External"/><Relationship Id="rId1" Type="http://schemas.openxmlformats.org/officeDocument/2006/relationships/externalLinkPath" Target="/sites/CountryOfficeGIZUA-BVertrge/Freigegebene%20Dokumente/B%20Vertr&#228;ge/18.2198.2/91184141%20Modular%20pellet%20boiler%20stations/01.%20Request/Request%20for%20modular%20boiler%20stations_2024_SUR.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Technical specification"/>
      <sheetName val="Delivery Plan"/>
      <sheetName val="Additional informing"/>
      <sheetName val="General conditions"/>
      <sheetName val="Dropdown menu"/>
    </sheetNames>
    <sheetDataSet>
      <sheetData sheetId="0"/>
      <sheetData sheetId="1">
        <row r="3">
          <cell r="B3" t="str">
            <v>1.1</v>
          </cell>
        </row>
      </sheetData>
      <sheetData sheetId="2"/>
      <sheetData sheetId="3"/>
      <sheetData sheetId="4"/>
      <sheetData sheetId="5"/>
      <sheetData sheetId="6">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sheetData sheetId="2"/>
      <sheetData sheetId="3"/>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Q60"/>
  <sheetViews>
    <sheetView tabSelected="1" view="pageLayout" zoomScale="90" zoomScaleNormal="100" zoomScalePageLayoutView="90" workbookViewId="0">
      <selection activeCell="M22" sqref="M22"/>
    </sheetView>
  </sheetViews>
  <sheetFormatPr defaultColWidth="11.42578125" defaultRowHeight="12.75" x14ac:dyDescent="0.2"/>
  <cols>
    <col min="1" max="1" width="6.42578125" style="1" customWidth="1"/>
    <col min="2" max="2" width="18.42578125" style="1" customWidth="1"/>
    <col min="3" max="3" width="10.5703125" style="1" customWidth="1"/>
    <col min="4" max="4" width="10.28515625" style="1" customWidth="1"/>
    <col min="5" max="5" width="10.42578125" style="1" customWidth="1"/>
    <col min="6" max="6" width="25.28515625" style="1" customWidth="1"/>
    <col min="7" max="7" width="20.140625" style="1" customWidth="1"/>
    <col min="8" max="8" width="6.42578125" style="1" customWidth="1"/>
    <col min="9" max="9" width="18.42578125" style="1" customWidth="1"/>
    <col min="10" max="10" width="10.5703125" style="1" customWidth="1"/>
    <col min="11" max="11" width="10.28515625" style="1" customWidth="1"/>
    <col min="12" max="12" width="10.42578125" style="1" customWidth="1"/>
    <col min="13" max="13" width="25.28515625" style="1" customWidth="1"/>
    <col min="14" max="14" width="19" style="1" customWidth="1"/>
    <col min="15" max="16" width="11.42578125" style="1"/>
    <col min="17" max="17" width="17.28515625" style="1" customWidth="1"/>
    <col min="18" max="16384" width="11.42578125" style="1"/>
  </cols>
  <sheetData>
    <row r="1" spans="1:15" ht="25.5" customHeight="1" x14ac:dyDescent="0.25">
      <c r="A1" s="224" t="s">
        <v>0</v>
      </c>
      <c r="B1" s="224"/>
      <c r="C1" s="224"/>
      <c r="D1" s="224"/>
      <c r="E1" s="224"/>
      <c r="F1" s="224"/>
      <c r="G1" s="224"/>
      <c r="H1" s="224" t="s">
        <v>1</v>
      </c>
      <c r="I1" s="224"/>
      <c r="J1" s="224"/>
      <c r="K1" s="224"/>
      <c r="L1" s="224"/>
      <c r="M1" s="224"/>
      <c r="N1" s="224"/>
      <c r="O1" s="6"/>
    </row>
    <row r="2" spans="1:15" x14ac:dyDescent="0.2">
      <c r="A2" s="28" t="s">
        <v>2</v>
      </c>
      <c r="B2" s="26"/>
      <c r="C2" s="26"/>
      <c r="D2" s="26"/>
      <c r="E2" s="26"/>
      <c r="F2" s="26"/>
      <c r="G2" s="26"/>
      <c r="H2" s="26" t="s">
        <v>3</v>
      </c>
      <c r="I2" s="26"/>
      <c r="J2" s="26"/>
      <c r="K2" s="26"/>
      <c r="L2" s="26"/>
      <c r="M2" s="26"/>
      <c r="N2" s="26"/>
      <c r="O2" s="6"/>
    </row>
    <row r="3" spans="1:15" ht="5.25" customHeight="1" x14ac:dyDescent="0.2">
      <c r="A3" s="28"/>
      <c r="B3" s="26"/>
      <c r="C3" s="26"/>
      <c r="D3" s="26"/>
      <c r="E3" s="26"/>
      <c r="F3" s="26"/>
      <c r="G3" s="26"/>
      <c r="H3" s="26"/>
      <c r="I3" s="26"/>
      <c r="J3" s="26"/>
      <c r="K3" s="26"/>
      <c r="L3" s="26"/>
      <c r="M3" s="26"/>
      <c r="N3" s="26"/>
      <c r="O3" s="6"/>
    </row>
    <row r="4" spans="1:15" ht="77.25" customHeight="1" thickBot="1" x14ac:dyDescent="0.25">
      <c r="A4" s="225" t="s">
        <v>4</v>
      </c>
      <c r="B4" s="226"/>
      <c r="C4" s="226"/>
      <c r="D4" s="226"/>
      <c r="E4" s="226"/>
      <c r="F4" s="226"/>
      <c r="G4" s="26"/>
      <c r="H4" s="225" t="s">
        <v>5</v>
      </c>
      <c r="I4" s="226"/>
      <c r="J4" s="226"/>
      <c r="K4" s="226"/>
      <c r="L4" s="226"/>
      <c r="M4" s="226"/>
      <c r="N4" s="26"/>
      <c r="O4" s="6"/>
    </row>
    <row r="5" spans="1:15" ht="15.75" thickBot="1" x14ac:dyDescent="0.3">
      <c r="A5" s="227" t="s">
        <v>6</v>
      </c>
      <c r="B5" s="228"/>
      <c r="C5" s="217">
        <v>91184141</v>
      </c>
      <c r="D5" s="218"/>
      <c r="E5" s="218"/>
      <c r="F5" s="218"/>
      <c r="G5" s="219"/>
      <c r="H5" s="215" t="s">
        <v>7</v>
      </c>
      <c r="I5" s="216"/>
      <c r="J5" s="217">
        <f>C5</f>
        <v>91184141</v>
      </c>
      <c r="K5" s="218"/>
      <c r="L5" s="218"/>
      <c r="M5" s="218"/>
      <c r="N5" s="219"/>
      <c r="O5" s="6"/>
    </row>
    <row r="6" spans="1:15" ht="15.75" thickBot="1" x14ac:dyDescent="0.25">
      <c r="A6" s="220" t="s">
        <v>8</v>
      </c>
      <c r="B6" s="221"/>
      <c r="C6" s="222" t="s">
        <v>9</v>
      </c>
      <c r="D6" s="223"/>
      <c r="E6" s="223"/>
      <c r="F6" s="223"/>
      <c r="G6" s="221"/>
      <c r="H6" s="220" t="s">
        <v>10</v>
      </c>
      <c r="I6" s="221"/>
      <c r="J6" s="222" t="s">
        <v>11</v>
      </c>
      <c r="K6" s="223"/>
      <c r="L6" s="223"/>
      <c r="M6" s="223"/>
      <c r="N6" s="221"/>
      <c r="O6" s="6"/>
    </row>
    <row r="7" spans="1:15" ht="13.5" thickBot="1" x14ac:dyDescent="0.25">
      <c r="A7" s="193" t="s">
        <v>12</v>
      </c>
      <c r="B7" s="194"/>
      <c r="C7" s="194"/>
      <c r="D7" s="194"/>
      <c r="E7" s="194"/>
      <c r="F7" s="194"/>
      <c r="G7" s="195"/>
      <c r="H7" s="193" t="s">
        <v>13</v>
      </c>
      <c r="I7" s="194"/>
      <c r="J7" s="194"/>
      <c r="K7" s="194"/>
      <c r="L7" s="194"/>
      <c r="M7" s="194"/>
      <c r="N7" s="195"/>
      <c r="O7" s="6"/>
    </row>
    <row r="8" spans="1:15" ht="7.5" customHeight="1" thickBot="1" x14ac:dyDescent="0.25">
      <c r="A8" s="29"/>
      <c r="B8" s="29"/>
      <c r="C8" s="29"/>
      <c r="D8" s="29"/>
      <c r="E8" s="29"/>
      <c r="F8" s="29"/>
      <c r="G8" s="29"/>
      <c r="H8" s="29"/>
      <c r="I8" s="29"/>
      <c r="J8" s="29"/>
      <c r="K8" s="29"/>
      <c r="L8" s="29"/>
      <c r="M8" s="29"/>
      <c r="N8" s="29"/>
      <c r="O8" s="6"/>
    </row>
    <row r="9" spans="1:15" x14ac:dyDescent="0.2">
      <c r="A9" s="196" t="s">
        <v>14</v>
      </c>
      <c r="B9" s="197"/>
      <c r="C9" s="197"/>
      <c r="D9" s="197"/>
      <c r="E9" s="197"/>
      <c r="F9" s="197"/>
      <c r="G9" s="198"/>
      <c r="H9" s="196" t="s">
        <v>15</v>
      </c>
      <c r="I9" s="197"/>
      <c r="J9" s="197"/>
      <c r="K9" s="197"/>
      <c r="L9" s="197"/>
      <c r="M9" s="197"/>
      <c r="N9" s="198"/>
      <c r="O9" s="6"/>
    </row>
    <row r="10" spans="1:15" ht="15" x14ac:dyDescent="0.2">
      <c r="A10" s="232" t="s">
        <v>16</v>
      </c>
      <c r="B10" s="233"/>
      <c r="C10" s="233"/>
      <c r="D10" s="233"/>
      <c r="E10" s="27">
        <f>C5</f>
        <v>91184141</v>
      </c>
      <c r="F10" s="234" t="s">
        <v>17</v>
      </c>
      <c r="G10" s="235"/>
      <c r="H10" s="232" t="s">
        <v>18</v>
      </c>
      <c r="I10" s="233"/>
      <c r="J10" s="233"/>
      <c r="K10" s="233"/>
      <c r="L10" s="27">
        <f>J5</f>
        <v>91184141</v>
      </c>
      <c r="M10" s="234" t="s">
        <v>17</v>
      </c>
      <c r="N10" s="235"/>
      <c r="O10" s="6"/>
    </row>
    <row r="11" spans="1:15" ht="41.25" customHeight="1" thickBot="1" x14ac:dyDescent="0.25">
      <c r="A11" s="229" t="s">
        <v>19</v>
      </c>
      <c r="B11" s="230"/>
      <c r="C11" s="230"/>
      <c r="D11" s="230"/>
      <c r="E11" s="230"/>
      <c r="F11" s="230"/>
      <c r="G11" s="231"/>
      <c r="H11" s="229" t="s">
        <v>20</v>
      </c>
      <c r="I11" s="230"/>
      <c r="J11" s="230"/>
      <c r="K11" s="230"/>
      <c r="L11" s="230"/>
      <c r="M11" s="230"/>
      <c r="N11" s="231"/>
      <c r="O11" s="6"/>
    </row>
    <row r="12" spans="1:15" ht="8.1" customHeight="1" thickBot="1" x14ac:dyDescent="0.25">
      <c r="A12" s="29"/>
      <c r="B12" s="29"/>
      <c r="C12" s="29"/>
      <c r="D12" s="29"/>
      <c r="E12" s="29"/>
      <c r="F12" s="29"/>
      <c r="G12" s="29"/>
      <c r="H12" s="29"/>
      <c r="I12" s="29"/>
      <c r="J12" s="29"/>
      <c r="K12" s="29"/>
      <c r="L12" s="29"/>
      <c r="M12" s="29"/>
      <c r="N12" s="29"/>
      <c r="O12" s="6"/>
    </row>
    <row r="13" spans="1:15" ht="41.1" customHeight="1" thickBot="1" x14ac:dyDescent="0.25">
      <c r="A13" s="199" t="s">
        <v>21</v>
      </c>
      <c r="B13" s="200"/>
      <c r="C13" s="200"/>
      <c r="D13" s="200"/>
      <c r="E13" s="200"/>
      <c r="F13" s="200"/>
      <c r="G13" s="201"/>
      <c r="H13" s="199" t="s">
        <v>22</v>
      </c>
      <c r="I13" s="200"/>
      <c r="J13" s="200"/>
      <c r="K13" s="200"/>
      <c r="L13" s="200"/>
      <c r="M13" s="200"/>
      <c r="N13" s="201"/>
      <c r="O13" s="57"/>
    </row>
    <row r="14" spans="1:15" ht="8.1" customHeight="1" thickBot="1" x14ac:dyDescent="0.25">
      <c r="A14" s="26"/>
      <c r="B14" s="26"/>
      <c r="C14" s="26"/>
      <c r="D14" s="26"/>
      <c r="E14" s="26"/>
      <c r="F14" s="26"/>
      <c r="G14" s="26"/>
      <c r="H14" s="26"/>
      <c r="I14" s="26"/>
      <c r="J14" s="26"/>
      <c r="K14" s="26"/>
      <c r="L14" s="26"/>
      <c r="M14" s="26"/>
      <c r="N14" s="26"/>
      <c r="O14" s="6"/>
    </row>
    <row r="15" spans="1:15" x14ac:dyDescent="0.2">
      <c r="A15" s="30" t="s">
        <v>23</v>
      </c>
      <c r="B15" s="31"/>
      <c r="C15" s="31"/>
      <c r="D15" s="31"/>
      <c r="E15" s="31"/>
      <c r="F15" s="31"/>
      <c r="G15" s="32"/>
      <c r="H15" s="30" t="s">
        <v>24</v>
      </c>
      <c r="I15" s="31"/>
      <c r="J15" s="31"/>
      <c r="K15" s="31"/>
      <c r="L15" s="31"/>
      <c r="M15" s="31"/>
      <c r="N15" s="32"/>
      <c r="O15" s="6"/>
    </row>
    <row r="16" spans="1:15" x14ac:dyDescent="0.2">
      <c r="A16" s="239" t="s">
        <v>25</v>
      </c>
      <c r="B16" s="203"/>
      <c r="C16" s="203"/>
      <c r="D16" s="203"/>
      <c r="E16" s="203"/>
      <c r="F16" s="203"/>
      <c r="G16" s="204"/>
      <c r="H16" s="202" t="s">
        <v>26</v>
      </c>
      <c r="I16" s="203"/>
      <c r="J16" s="203"/>
      <c r="K16" s="203"/>
      <c r="L16" s="203"/>
      <c r="M16" s="203"/>
      <c r="N16" s="204"/>
      <c r="O16" s="6"/>
    </row>
    <row r="17" spans="1:17" ht="15" x14ac:dyDescent="0.25">
      <c r="A17" s="188" t="s">
        <v>27</v>
      </c>
      <c r="B17" s="189"/>
      <c r="C17" s="189"/>
      <c r="D17" s="189"/>
      <c r="E17" s="190"/>
      <c r="F17" s="73" t="s">
        <v>28</v>
      </c>
      <c r="G17" s="33"/>
      <c r="H17" s="188" t="s">
        <v>29</v>
      </c>
      <c r="I17" s="189"/>
      <c r="J17" s="189"/>
      <c r="K17" s="189"/>
      <c r="L17" s="190"/>
      <c r="M17" s="73" t="s">
        <v>28</v>
      </c>
      <c r="N17" s="33"/>
      <c r="O17" s="6"/>
      <c r="P17" s="6"/>
      <c r="Q17" s="6"/>
    </row>
    <row r="18" spans="1:17" x14ac:dyDescent="0.2">
      <c r="A18" s="188" t="s">
        <v>30</v>
      </c>
      <c r="B18" s="190"/>
      <c r="C18" s="137" t="s">
        <v>31</v>
      </c>
      <c r="D18" s="191" t="s">
        <v>32</v>
      </c>
      <c r="E18" s="189"/>
      <c r="F18" s="189"/>
      <c r="G18" s="192"/>
      <c r="H18" s="188" t="s">
        <v>33</v>
      </c>
      <c r="I18" s="190"/>
      <c r="J18" s="137" t="str">
        <f>C18</f>
        <v>3</v>
      </c>
      <c r="K18" s="191" t="s">
        <v>34</v>
      </c>
      <c r="L18" s="189"/>
      <c r="M18" s="189"/>
      <c r="N18" s="192"/>
      <c r="O18" s="6"/>
      <c r="P18" s="6"/>
      <c r="Q18" s="6"/>
    </row>
    <row r="19" spans="1:17" ht="13.5" thickBot="1" x14ac:dyDescent="0.25">
      <c r="A19" s="205" t="s">
        <v>35</v>
      </c>
      <c r="B19" s="206"/>
      <c r="C19" s="206"/>
      <c r="D19" s="206"/>
      <c r="E19" s="206"/>
      <c r="F19" s="206"/>
      <c r="G19" s="207"/>
      <c r="H19" s="205" t="s">
        <v>36</v>
      </c>
      <c r="I19" s="206"/>
      <c r="J19" s="206"/>
      <c r="K19" s="206"/>
      <c r="L19" s="206"/>
      <c r="M19" s="206"/>
      <c r="N19" s="207"/>
      <c r="O19" s="6"/>
      <c r="P19" s="6"/>
      <c r="Q19" s="6"/>
    </row>
    <row r="20" spans="1:17" ht="7.5" customHeight="1" thickBot="1" x14ac:dyDescent="0.25">
      <c r="A20" s="29"/>
      <c r="B20" s="29"/>
      <c r="C20" s="29"/>
      <c r="D20" s="29"/>
      <c r="E20" s="29"/>
      <c r="F20" s="29"/>
      <c r="G20" s="29"/>
      <c r="H20" s="29"/>
      <c r="I20" s="29"/>
      <c r="J20" s="29"/>
      <c r="K20" s="29"/>
      <c r="L20" s="29"/>
      <c r="M20" s="29"/>
      <c r="N20" s="29"/>
      <c r="O20" s="6"/>
      <c r="P20" s="6"/>
      <c r="Q20" s="6"/>
    </row>
    <row r="21" spans="1:17" x14ac:dyDescent="0.2">
      <c r="A21" s="208" t="s">
        <v>37</v>
      </c>
      <c r="B21" s="209"/>
      <c r="C21" s="209"/>
      <c r="D21" s="209"/>
      <c r="E21" s="209"/>
      <c r="F21" s="209"/>
      <c r="G21" s="210"/>
      <c r="H21" s="208" t="s">
        <v>38</v>
      </c>
      <c r="I21" s="209"/>
      <c r="J21" s="209"/>
      <c r="K21" s="209"/>
      <c r="L21" s="209"/>
      <c r="M21" s="209"/>
      <c r="N21" s="210"/>
      <c r="O21" s="6"/>
      <c r="P21" s="6"/>
      <c r="Q21" s="6"/>
    </row>
    <row r="22" spans="1:17" ht="13.5" thickBot="1" x14ac:dyDescent="0.25">
      <c r="A22" s="205" t="s">
        <v>39</v>
      </c>
      <c r="B22" s="206"/>
      <c r="C22" s="206"/>
      <c r="D22" s="138">
        <v>0.625</v>
      </c>
      <c r="E22" s="139" t="s">
        <v>40</v>
      </c>
      <c r="F22" s="185">
        <v>45625</v>
      </c>
      <c r="G22" s="35"/>
      <c r="H22" s="205" t="s">
        <v>41</v>
      </c>
      <c r="I22" s="206"/>
      <c r="J22" s="206"/>
      <c r="K22" s="138">
        <f>D22</f>
        <v>0.625</v>
      </c>
      <c r="L22" s="140" t="s">
        <v>42</v>
      </c>
      <c r="M22" s="185">
        <f>F22</f>
        <v>45625</v>
      </c>
      <c r="N22" s="35"/>
      <c r="O22" s="6"/>
      <c r="P22" s="6"/>
      <c r="Q22" s="6"/>
    </row>
    <row r="23" spans="1:17" ht="8.1" customHeight="1" thickBot="1" x14ac:dyDescent="0.25">
      <c r="A23" s="26"/>
      <c r="B23" s="26"/>
      <c r="C23" s="26"/>
      <c r="D23" s="26"/>
      <c r="E23" s="26"/>
      <c r="F23" s="26"/>
      <c r="G23" s="26"/>
      <c r="H23" s="26"/>
      <c r="I23" s="26"/>
      <c r="J23" s="26"/>
      <c r="K23" s="26"/>
      <c r="L23" s="26"/>
      <c r="M23" s="26"/>
      <c r="N23" s="26"/>
      <c r="O23" s="6"/>
      <c r="P23" s="6"/>
      <c r="Q23" s="6"/>
    </row>
    <row r="24" spans="1:17" ht="39" customHeight="1" thickBot="1" x14ac:dyDescent="0.25">
      <c r="A24" s="211" t="s">
        <v>43</v>
      </c>
      <c r="B24" s="212"/>
      <c r="C24" s="212"/>
      <c r="D24" s="212"/>
      <c r="E24" s="212"/>
      <c r="F24" s="212"/>
      <c r="G24" s="213"/>
      <c r="H24" s="211" t="s">
        <v>44</v>
      </c>
      <c r="I24" s="212"/>
      <c r="J24" s="212"/>
      <c r="K24" s="212"/>
      <c r="L24" s="212"/>
      <c r="M24" s="212"/>
      <c r="N24" s="213"/>
      <c r="O24" s="57"/>
      <c r="P24" s="6"/>
      <c r="Q24" s="6"/>
    </row>
    <row r="25" spans="1:17" ht="26.25" customHeight="1" thickBot="1" x14ac:dyDescent="0.25">
      <c r="A25" s="26"/>
      <c r="B25" s="26"/>
      <c r="C25" s="26"/>
      <c r="D25" s="26"/>
      <c r="E25" s="26"/>
      <c r="F25" s="26"/>
      <c r="G25" s="26"/>
      <c r="H25" s="26"/>
      <c r="I25" s="26"/>
      <c r="J25" s="26"/>
      <c r="K25" s="26"/>
      <c r="L25" s="26"/>
      <c r="M25" s="26"/>
      <c r="N25" s="26"/>
      <c r="O25" s="102"/>
      <c r="P25" s="102"/>
      <c r="Q25" s="102"/>
    </row>
    <row r="26" spans="1:17" ht="15.75" thickBot="1" x14ac:dyDescent="0.3">
      <c r="A26" s="193" t="s">
        <v>45</v>
      </c>
      <c r="B26" s="194"/>
      <c r="C26" s="194"/>
      <c r="D26" s="194"/>
      <c r="E26" s="214"/>
      <c r="F26" s="141">
        <f>F22+10</f>
        <v>45635</v>
      </c>
      <c r="G26" s="78"/>
      <c r="H26" s="193" t="s">
        <v>46</v>
      </c>
      <c r="I26" s="194"/>
      <c r="J26" s="194"/>
      <c r="K26" s="194"/>
      <c r="L26" s="214"/>
      <c r="M26" s="142">
        <f>F26</f>
        <v>45635</v>
      </c>
      <c r="N26" s="78"/>
      <c r="O26" s="102"/>
      <c r="P26" s="102"/>
      <c r="Q26" s="102"/>
    </row>
    <row r="27" spans="1:17" ht="38.65" customHeight="1" x14ac:dyDescent="0.2">
      <c r="A27" s="243" t="s">
        <v>47</v>
      </c>
      <c r="B27" s="243"/>
      <c r="C27" s="243"/>
      <c r="D27" s="243"/>
      <c r="E27" s="243"/>
      <c r="F27" s="243"/>
      <c r="G27" s="243"/>
      <c r="H27" s="243" t="s">
        <v>48</v>
      </c>
      <c r="I27" s="243"/>
      <c r="J27" s="243"/>
      <c r="K27" s="243"/>
      <c r="L27" s="243"/>
      <c r="M27" s="243"/>
      <c r="N27" s="243"/>
      <c r="O27" s="6"/>
      <c r="P27" s="6"/>
      <c r="Q27" s="6"/>
    </row>
    <row r="28" spans="1:17" ht="13.15" customHeight="1" thickBot="1" x14ac:dyDescent="0.25">
      <c r="A28" s="189" t="s">
        <v>49</v>
      </c>
      <c r="B28" s="189"/>
      <c r="C28" s="189"/>
      <c r="D28" s="189"/>
      <c r="E28" s="189"/>
      <c r="F28" s="189"/>
      <c r="G28" s="189"/>
      <c r="H28" s="189" t="s">
        <v>50</v>
      </c>
      <c r="I28" s="189"/>
      <c r="J28" s="189"/>
      <c r="K28" s="189"/>
      <c r="L28" s="189"/>
      <c r="M28" s="189"/>
      <c r="N28" s="189"/>
      <c r="O28" s="6"/>
      <c r="P28" s="6"/>
      <c r="Q28" s="6"/>
    </row>
    <row r="29" spans="1:17" s="6" customFormat="1" ht="39" customHeight="1" x14ac:dyDescent="0.2">
      <c r="A29" s="240" t="s">
        <v>51</v>
      </c>
      <c r="B29" s="241"/>
      <c r="C29" s="241"/>
      <c r="D29" s="241"/>
      <c r="E29" s="241"/>
      <c r="F29" s="241"/>
      <c r="G29" s="242"/>
      <c r="H29" s="275" t="s">
        <v>52</v>
      </c>
      <c r="I29" s="276"/>
      <c r="J29" s="276"/>
      <c r="K29" s="276"/>
      <c r="L29" s="276"/>
      <c r="M29" s="276"/>
      <c r="N29" s="277"/>
      <c r="O29" s="103"/>
      <c r="P29" s="103"/>
      <c r="Q29" s="103"/>
    </row>
    <row r="30" spans="1:17" s="6" customFormat="1" ht="24.75" customHeight="1" x14ac:dyDescent="0.2">
      <c r="A30" s="244" t="s">
        <v>53</v>
      </c>
      <c r="B30" s="245"/>
      <c r="C30" s="245"/>
      <c r="D30" s="245"/>
      <c r="E30" s="245"/>
      <c r="F30" s="245"/>
      <c r="G30" s="246"/>
      <c r="H30" s="266" t="s">
        <v>54</v>
      </c>
      <c r="I30" s="267"/>
      <c r="J30" s="267"/>
      <c r="K30" s="267"/>
      <c r="L30" s="267"/>
      <c r="M30" s="267"/>
      <c r="N30" s="268"/>
      <c r="O30" s="103"/>
      <c r="P30" s="103"/>
      <c r="Q30" s="103"/>
    </row>
    <row r="31" spans="1:17" s="6" customFormat="1" ht="12.75" customHeight="1" x14ac:dyDescent="0.2">
      <c r="A31" s="247" t="s">
        <v>55</v>
      </c>
      <c r="B31" s="248"/>
      <c r="C31" s="248"/>
      <c r="D31" s="248"/>
      <c r="E31" s="248"/>
      <c r="F31" s="248"/>
      <c r="G31" s="249"/>
      <c r="H31" s="24" t="s">
        <v>56</v>
      </c>
      <c r="I31" s="76"/>
      <c r="J31" s="76"/>
      <c r="K31" s="76"/>
      <c r="L31" s="76"/>
      <c r="M31" s="77"/>
      <c r="N31" s="25"/>
      <c r="O31" s="103"/>
      <c r="P31" s="103"/>
      <c r="Q31" s="103"/>
    </row>
    <row r="32" spans="1:17" s="6" customFormat="1" ht="12.75" customHeight="1" x14ac:dyDescent="0.2">
      <c r="A32" s="250" t="s">
        <v>57</v>
      </c>
      <c r="B32" s="251"/>
      <c r="C32" s="251"/>
      <c r="D32" s="251"/>
      <c r="E32" s="251"/>
      <c r="F32" s="251"/>
      <c r="G32" s="252"/>
      <c r="H32" s="263" t="s">
        <v>58</v>
      </c>
      <c r="I32" s="264"/>
      <c r="J32" s="264"/>
      <c r="K32" s="264"/>
      <c r="L32" s="264"/>
      <c r="M32" s="264"/>
      <c r="N32" s="265"/>
      <c r="O32" s="103"/>
      <c r="P32" s="103"/>
      <c r="Q32" s="103"/>
    </row>
    <row r="33" spans="1:17" s="6" customFormat="1" ht="28.5" customHeight="1" x14ac:dyDescent="0.2">
      <c r="A33" s="253" t="s">
        <v>59</v>
      </c>
      <c r="B33" s="254"/>
      <c r="C33" s="254"/>
      <c r="D33" s="254"/>
      <c r="E33" s="254"/>
      <c r="F33" s="254"/>
      <c r="G33" s="255"/>
      <c r="H33" s="269" t="s">
        <v>60</v>
      </c>
      <c r="I33" s="270"/>
      <c r="J33" s="270"/>
      <c r="K33" s="270"/>
      <c r="L33" s="270"/>
      <c r="M33" s="270"/>
      <c r="N33" s="271"/>
      <c r="O33" s="103"/>
      <c r="P33" s="103"/>
      <c r="Q33" s="103"/>
    </row>
    <row r="34" spans="1:17" s="6" customFormat="1" ht="12.6" customHeight="1" x14ac:dyDescent="0.2">
      <c r="A34" s="256" t="s">
        <v>61</v>
      </c>
      <c r="B34" s="257"/>
      <c r="C34" s="257"/>
      <c r="D34" s="257"/>
      <c r="E34" s="257"/>
      <c r="F34" s="257"/>
      <c r="G34" s="258"/>
      <c r="H34" s="272" t="s">
        <v>62</v>
      </c>
      <c r="I34" s="273"/>
      <c r="J34" s="273"/>
      <c r="K34" s="273"/>
      <c r="L34" s="273"/>
      <c r="M34" s="273"/>
      <c r="N34" s="274"/>
      <c r="O34" s="103"/>
      <c r="P34" s="103"/>
      <c r="Q34" s="103"/>
    </row>
    <row r="35" spans="1:17" s="6" customFormat="1" ht="12.75" customHeight="1" x14ac:dyDescent="0.2">
      <c r="A35" s="250" t="s">
        <v>63</v>
      </c>
      <c r="B35" s="251"/>
      <c r="C35" s="251"/>
      <c r="D35" s="251"/>
      <c r="E35" s="251"/>
      <c r="F35" s="251"/>
      <c r="G35" s="252"/>
      <c r="H35" s="260" t="s">
        <v>64</v>
      </c>
      <c r="I35" s="261"/>
      <c r="J35" s="261"/>
      <c r="K35" s="261"/>
      <c r="L35" s="261"/>
      <c r="M35" s="261"/>
      <c r="N35" s="262"/>
      <c r="O35" s="103"/>
      <c r="P35" s="103"/>
      <c r="Q35" s="103"/>
    </row>
    <row r="36" spans="1:17" s="6" customFormat="1" ht="12.75" customHeight="1" x14ac:dyDescent="0.2">
      <c r="A36" s="250" t="s">
        <v>65</v>
      </c>
      <c r="B36" s="251"/>
      <c r="C36" s="251"/>
      <c r="D36" s="251"/>
      <c r="E36" s="251"/>
      <c r="F36" s="251"/>
      <c r="G36" s="252"/>
      <c r="H36" s="263" t="s">
        <v>66</v>
      </c>
      <c r="I36" s="264"/>
      <c r="J36" s="264"/>
      <c r="K36" s="264"/>
      <c r="L36" s="264"/>
      <c r="M36" s="264"/>
      <c r="N36" s="265"/>
      <c r="O36" s="103"/>
      <c r="P36" s="103"/>
      <c r="Q36" s="103"/>
    </row>
    <row r="37" spans="1:17" s="6" customFormat="1" ht="15.75" customHeight="1" thickBot="1" x14ac:dyDescent="0.25">
      <c r="A37" s="236" t="s">
        <v>67</v>
      </c>
      <c r="B37" s="237"/>
      <c r="C37" s="237"/>
      <c r="D37" s="237"/>
      <c r="E37" s="237"/>
      <c r="F37" s="237"/>
      <c r="G37" s="238"/>
      <c r="H37" s="236" t="s">
        <v>68</v>
      </c>
      <c r="I37" s="237"/>
      <c r="J37" s="237"/>
      <c r="K37" s="237"/>
      <c r="L37" s="237"/>
      <c r="M37" s="237"/>
      <c r="N37" s="238"/>
      <c r="O37" s="103"/>
      <c r="P37" s="103"/>
      <c r="Q37" s="103"/>
    </row>
    <row r="38" spans="1:17" s="6" customFormat="1" ht="9" customHeight="1" thickBot="1" x14ac:dyDescent="0.25">
      <c r="A38" s="259"/>
      <c r="B38" s="259"/>
      <c r="C38" s="259"/>
      <c r="D38" s="259"/>
      <c r="E38" s="259"/>
      <c r="F38" s="259"/>
      <c r="G38" s="259"/>
      <c r="H38" s="259"/>
      <c r="I38" s="259"/>
      <c r="J38" s="259"/>
      <c r="K38" s="259"/>
      <c r="L38" s="259"/>
      <c r="M38" s="259"/>
      <c r="N38" s="259"/>
      <c r="O38" s="103"/>
      <c r="P38" s="103"/>
      <c r="Q38" s="103"/>
    </row>
    <row r="39" spans="1:17" ht="14.25" customHeight="1" x14ac:dyDescent="0.25">
      <c r="A39" s="26"/>
      <c r="B39" s="26"/>
      <c r="C39" s="26"/>
      <c r="D39" s="26"/>
      <c r="E39" s="34"/>
      <c r="F39" s="26"/>
      <c r="G39" s="26"/>
      <c r="H39" s="26"/>
      <c r="I39" s="26"/>
      <c r="J39" s="26"/>
      <c r="K39" s="26"/>
      <c r="L39" s="34"/>
      <c r="M39" s="26"/>
      <c r="N39" s="26"/>
      <c r="O39" s="6"/>
      <c r="P39" s="6"/>
      <c r="Q39" s="6"/>
    </row>
    <row r="40" spans="1:17" ht="13.15" customHeight="1" x14ac:dyDescent="0.2">
      <c r="A40" s="36" t="s">
        <v>69</v>
      </c>
      <c r="B40" s="26"/>
      <c r="C40" s="26"/>
      <c r="D40" s="26"/>
      <c r="E40" s="26"/>
      <c r="F40" s="26"/>
      <c r="G40" s="26"/>
      <c r="H40" s="36" t="s">
        <v>70</v>
      </c>
      <c r="I40" s="26"/>
      <c r="J40" s="26"/>
      <c r="K40" s="26"/>
      <c r="L40" s="26"/>
      <c r="M40" s="26"/>
      <c r="N40" s="26"/>
      <c r="O40" s="6"/>
      <c r="P40" s="6"/>
      <c r="Q40" s="6"/>
    </row>
    <row r="41" spans="1:17" ht="11.65" customHeight="1" x14ac:dyDescent="0.2">
      <c r="A41" s="36" t="s">
        <v>71</v>
      </c>
      <c r="B41" s="26"/>
      <c r="C41" s="26"/>
      <c r="D41" s="26"/>
      <c r="E41" s="26"/>
      <c r="F41" s="26"/>
      <c r="G41" s="26"/>
      <c r="H41" s="36" t="s">
        <v>72</v>
      </c>
      <c r="I41" s="26"/>
      <c r="J41" s="26"/>
      <c r="K41" s="26"/>
      <c r="L41" s="26"/>
      <c r="M41" s="26"/>
      <c r="N41" s="26"/>
      <c r="O41" s="6"/>
      <c r="P41" s="6"/>
      <c r="Q41" s="6"/>
    </row>
    <row r="42" spans="1:17" ht="15.75" customHeight="1" x14ac:dyDescent="0.2">
      <c r="A42" s="6"/>
      <c r="B42" s="6"/>
      <c r="C42" s="6"/>
      <c r="D42" s="6"/>
      <c r="E42" s="6"/>
      <c r="F42" s="6"/>
      <c r="G42" s="6"/>
      <c r="H42" s="6"/>
      <c r="I42" s="6"/>
      <c r="J42" s="6"/>
      <c r="K42" s="6"/>
      <c r="L42" s="6"/>
      <c r="M42" s="6"/>
      <c r="N42" s="6"/>
      <c r="O42" s="6"/>
      <c r="P42" s="6"/>
      <c r="Q42" s="6"/>
    </row>
    <row r="50" ht="6.75" customHeight="1" x14ac:dyDescent="0.2"/>
    <row r="56" ht="26.25" customHeight="1" x14ac:dyDescent="0.2"/>
    <row r="59" ht="42.75" customHeight="1" x14ac:dyDescent="0.2"/>
    <row r="60" ht="17.25" customHeight="1" x14ac:dyDescent="0.2"/>
  </sheetData>
  <mergeCells count="65">
    <mergeCell ref="H32:N32"/>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1:G1"/>
    <mergeCell ref="H1:N1"/>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9"/>
  <sheetViews>
    <sheetView showWhiteSpace="0" view="pageLayout" topLeftCell="A4" zoomScaleNormal="100" workbookViewId="0">
      <selection activeCell="E14" sqref="E14:H14"/>
    </sheetView>
  </sheetViews>
  <sheetFormatPr defaultColWidth="11.42578125" defaultRowHeight="12.75" x14ac:dyDescent="0.2"/>
  <cols>
    <col min="1" max="1" width="3.7109375" style="1" customWidth="1"/>
    <col min="2" max="2" width="12.42578125" style="1" customWidth="1"/>
    <col min="3" max="3" width="23.28515625" style="1" customWidth="1"/>
    <col min="4" max="4" width="63" style="1" customWidth="1"/>
    <col min="5" max="5" width="3.7109375" style="1" customWidth="1"/>
    <col min="6" max="6" width="12.140625" style="1" customWidth="1"/>
    <col min="7" max="7" width="27.140625" style="1" customWidth="1"/>
    <col min="8" max="8" width="59.5703125" style="1" customWidth="1"/>
    <col min="9" max="16384" width="11.42578125" style="1"/>
  </cols>
  <sheetData>
    <row r="1" spans="1:10" ht="28.9" customHeight="1" thickBot="1" x14ac:dyDescent="0.3">
      <c r="A1" s="282" t="s">
        <v>73</v>
      </c>
      <c r="B1" s="283"/>
      <c r="C1" s="283"/>
      <c r="D1" s="283"/>
      <c r="E1" s="282" t="s">
        <v>74</v>
      </c>
      <c r="F1" s="283"/>
      <c r="G1" s="283"/>
      <c r="H1" s="284"/>
      <c r="I1" s="6"/>
      <c r="J1" s="6"/>
    </row>
    <row r="2" spans="1:10" ht="52.5" customHeight="1" thickBot="1" x14ac:dyDescent="0.25">
      <c r="A2" s="286">
        <v>1</v>
      </c>
      <c r="B2" s="328" t="s">
        <v>75</v>
      </c>
      <c r="C2" s="326" t="s">
        <v>76</v>
      </c>
      <c r="D2" s="327"/>
      <c r="E2" s="286">
        <v>1</v>
      </c>
      <c r="F2" s="289" t="s">
        <v>77</v>
      </c>
      <c r="G2" s="278" t="s">
        <v>78</v>
      </c>
      <c r="H2" s="279"/>
      <c r="I2" s="57"/>
      <c r="J2" s="6"/>
    </row>
    <row r="3" spans="1:10" ht="42.6" customHeight="1" thickBot="1" x14ac:dyDescent="0.25">
      <c r="A3" s="287"/>
      <c r="B3" s="329"/>
      <c r="C3" s="321" t="s">
        <v>79</v>
      </c>
      <c r="D3" s="322"/>
      <c r="E3" s="287"/>
      <c r="F3" s="290"/>
      <c r="G3" s="285" t="s">
        <v>80</v>
      </c>
      <c r="H3" s="279"/>
      <c r="I3" s="57"/>
      <c r="J3" s="6"/>
    </row>
    <row r="4" spans="1:10" ht="70.900000000000006" customHeight="1" thickBot="1" x14ac:dyDescent="0.25">
      <c r="A4" s="288"/>
      <c r="B4" s="330"/>
      <c r="C4" s="331" t="s">
        <v>81</v>
      </c>
      <c r="D4" s="322"/>
      <c r="E4" s="288"/>
      <c r="F4" s="291"/>
      <c r="G4" s="292" t="s">
        <v>82</v>
      </c>
      <c r="H4" s="293"/>
      <c r="I4" s="57"/>
      <c r="J4" s="6"/>
    </row>
    <row r="5" spans="1:10" ht="41.25" customHeight="1" thickBot="1" x14ac:dyDescent="0.25">
      <c r="A5" s="40">
        <v>2</v>
      </c>
      <c r="B5" s="321" t="s">
        <v>83</v>
      </c>
      <c r="C5" s="322"/>
      <c r="D5" s="322"/>
      <c r="E5" s="40">
        <v>2</v>
      </c>
      <c r="F5" s="278" t="s">
        <v>84</v>
      </c>
      <c r="G5" s="279"/>
      <c r="H5" s="279"/>
      <c r="I5" s="6"/>
      <c r="J5" s="6"/>
    </row>
    <row r="6" spans="1:10" ht="44.25" customHeight="1" thickBot="1" x14ac:dyDescent="0.25">
      <c r="A6" s="41">
        <v>3</v>
      </c>
      <c r="B6" s="323" t="s">
        <v>85</v>
      </c>
      <c r="C6" s="324"/>
      <c r="D6" s="325"/>
      <c r="E6" s="41">
        <v>3</v>
      </c>
      <c r="F6" s="308" t="s">
        <v>86</v>
      </c>
      <c r="G6" s="309"/>
      <c r="H6" s="309"/>
      <c r="I6" s="6"/>
      <c r="J6" s="6"/>
    </row>
    <row r="7" spans="1:10" ht="30.6" customHeight="1" thickBot="1" x14ac:dyDescent="0.25">
      <c r="A7" s="40">
        <v>4</v>
      </c>
      <c r="B7" s="285" t="s">
        <v>87</v>
      </c>
      <c r="C7" s="350"/>
      <c r="D7" s="351"/>
      <c r="E7" s="40">
        <v>4</v>
      </c>
      <c r="F7" s="285" t="s">
        <v>88</v>
      </c>
      <c r="G7" s="350"/>
      <c r="H7" s="350"/>
      <c r="I7" s="6"/>
      <c r="J7" s="6"/>
    </row>
    <row r="8" spans="1:10" ht="57" customHeight="1" x14ac:dyDescent="0.2">
      <c r="A8" s="286">
        <v>5</v>
      </c>
      <c r="B8" s="280" t="s">
        <v>89</v>
      </c>
      <c r="C8" s="281"/>
      <c r="D8" s="302"/>
      <c r="E8" s="286">
        <v>5</v>
      </c>
      <c r="F8" s="280" t="s">
        <v>90</v>
      </c>
      <c r="G8" s="281"/>
      <c r="H8" s="281"/>
      <c r="I8" s="105"/>
      <c r="J8" s="106"/>
    </row>
    <row r="9" spans="1:10" ht="12.6" customHeight="1" x14ac:dyDescent="0.2">
      <c r="A9" s="287"/>
      <c r="B9" s="352" t="s">
        <v>91</v>
      </c>
      <c r="C9" s="353"/>
      <c r="D9" s="353"/>
      <c r="E9" s="287"/>
      <c r="F9" s="352" t="s">
        <v>92</v>
      </c>
      <c r="G9" s="353"/>
      <c r="H9" s="354"/>
      <c r="I9" s="105"/>
      <c r="J9" s="106"/>
    </row>
    <row r="10" spans="1:10" ht="12.6" customHeight="1" x14ac:dyDescent="0.2">
      <c r="A10" s="287"/>
      <c r="B10" s="355" t="s">
        <v>93</v>
      </c>
      <c r="C10" s="356"/>
      <c r="D10" s="356"/>
      <c r="E10" s="287"/>
      <c r="F10" s="352" t="s">
        <v>94</v>
      </c>
      <c r="G10" s="353"/>
      <c r="H10" s="354"/>
      <c r="I10" s="105"/>
      <c r="J10" s="106"/>
    </row>
    <row r="11" spans="1:10" ht="27.6" customHeight="1" x14ac:dyDescent="0.2">
      <c r="A11" s="287"/>
      <c r="B11" s="355" t="s">
        <v>95</v>
      </c>
      <c r="C11" s="356"/>
      <c r="D11" s="356"/>
      <c r="E11" s="287"/>
      <c r="F11" s="352" t="s">
        <v>96</v>
      </c>
      <c r="G11" s="353"/>
      <c r="H11" s="354"/>
      <c r="I11" s="105"/>
      <c r="J11" s="106"/>
    </row>
    <row r="12" spans="1:10" ht="65.25" customHeight="1" thickBot="1" x14ac:dyDescent="0.25">
      <c r="A12" s="186">
        <v>6</v>
      </c>
      <c r="B12" s="305" t="s">
        <v>461</v>
      </c>
      <c r="C12" s="306"/>
      <c r="D12" s="306"/>
      <c r="E12" s="187">
        <v>6</v>
      </c>
      <c r="F12" s="306" t="s">
        <v>462</v>
      </c>
      <c r="G12" s="306"/>
      <c r="H12" s="311"/>
      <c r="I12" s="106"/>
      <c r="J12" s="106"/>
    </row>
    <row r="13" spans="1:10" ht="33.950000000000003" customHeight="1" thickBot="1" x14ac:dyDescent="0.25">
      <c r="A13" s="184">
        <v>7</v>
      </c>
      <c r="B13" s="303" t="s">
        <v>97</v>
      </c>
      <c r="C13" s="304"/>
      <c r="D13" s="304"/>
      <c r="E13" s="184">
        <v>7</v>
      </c>
      <c r="F13" s="303" t="s">
        <v>98</v>
      </c>
      <c r="G13" s="304"/>
      <c r="H13" s="307"/>
      <c r="I13" s="104"/>
      <c r="J13" s="107"/>
    </row>
    <row r="14" spans="1:10" ht="15.6" customHeight="1" thickBot="1" x14ac:dyDescent="0.25">
      <c r="A14" s="294" t="s">
        <v>99</v>
      </c>
      <c r="B14" s="295"/>
      <c r="C14" s="295"/>
      <c r="D14" s="296"/>
      <c r="E14" s="294" t="s">
        <v>100</v>
      </c>
      <c r="F14" s="295"/>
      <c r="G14" s="295"/>
      <c r="H14" s="296"/>
      <c r="I14" s="6"/>
      <c r="J14" s="6"/>
    </row>
    <row r="15" spans="1:10" ht="16.899999999999999" customHeight="1" thickBot="1" x14ac:dyDescent="0.25">
      <c r="A15" s="332"/>
      <c r="B15" s="332"/>
      <c r="C15" s="332"/>
      <c r="D15" s="332"/>
      <c r="E15" s="333"/>
      <c r="F15" s="333"/>
      <c r="G15" s="333"/>
      <c r="H15" s="333"/>
      <c r="I15" s="6"/>
      <c r="J15" s="6"/>
    </row>
    <row r="16" spans="1:10" ht="19.5" customHeight="1" thickBot="1" x14ac:dyDescent="0.3">
      <c r="A16" s="297" t="s">
        <v>101</v>
      </c>
      <c r="B16" s="298"/>
      <c r="C16" s="298"/>
      <c r="D16" s="218"/>
      <c r="E16" s="297" t="s">
        <v>102</v>
      </c>
      <c r="F16" s="298"/>
      <c r="G16" s="298"/>
      <c r="H16" s="218"/>
      <c r="I16" s="6"/>
      <c r="J16" s="6"/>
    </row>
    <row r="17" spans="1:10" ht="25.15" customHeight="1" x14ac:dyDescent="0.25">
      <c r="A17" s="358" t="s">
        <v>103</v>
      </c>
      <c r="B17" s="359"/>
      <c r="C17" s="359"/>
      <c r="D17" s="313"/>
      <c r="E17" s="312" t="s">
        <v>104</v>
      </c>
      <c r="F17" s="313"/>
      <c r="G17" s="313"/>
      <c r="H17" s="313"/>
      <c r="I17" s="42"/>
      <c r="J17" s="6"/>
    </row>
    <row r="18" spans="1:10" ht="25.9" customHeight="1" x14ac:dyDescent="0.25">
      <c r="A18" s="299" t="s">
        <v>105</v>
      </c>
      <c r="B18" s="300"/>
      <c r="C18" s="300"/>
      <c r="D18" s="301"/>
      <c r="E18" s="310" t="s">
        <v>106</v>
      </c>
      <c r="F18" s="301"/>
      <c r="G18" s="301"/>
      <c r="H18" s="301"/>
      <c r="I18" s="42"/>
    </row>
    <row r="19" spans="1:10" ht="13.5" customHeight="1" x14ac:dyDescent="0.25">
      <c r="A19" s="299" t="s">
        <v>107</v>
      </c>
      <c r="B19" s="300"/>
      <c r="C19" s="300"/>
      <c r="D19" s="301"/>
      <c r="E19" s="357" t="s">
        <v>108</v>
      </c>
      <c r="F19" s="301"/>
      <c r="G19" s="301"/>
      <c r="H19" s="301"/>
      <c r="I19" s="42"/>
    </row>
    <row r="20" spans="1:10" ht="82.5" customHeight="1" x14ac:dyDescent="0.25">
      <c r="A20" s="336" t="s">
        <v>109</v>
      </c>
      <c r="B20" s="337"/>
      <c r="C20" s="337"/>
      <c r="D20" s="338"/>
      <c r="E20" s="310" t="s">
        <v>110</v>
      </c>
      <c r="F20" s="301"/>
      <c r="G20" s="301"/>
      <c r="H20" s="318"/>
      <c r="I20" s="58"/>
    </row>
    <row r="21" spans="1:10" ht="16.5" customHeight="1" x14ac:dyDescent="0.25">
      <c r="A21" s="334" t="s">
        <v>111</v>
      </c>
      <c r="B21" s="335"/>
      <c r="C21" s="335"/>
      <c r="D21" s="335"/>
      <c r="E21" s="334" t="s">
        <v>111</v>
      </c>
      <c r="F21" s="301"/>
      <c r="G21" s="301"/>
      <c r="H21" s="301"/>
      <c r="I21" s="42"/>
    </row>
    <row r="22" spans="1:10" ht="27" customHeight="1" x14ac:dyDescent="0.25">
      <c r="A22" s="299" t="s">
        <v>112</v>
      </c>
      <c r="B22" s="300"/>
      <c r="C22" s="300"/>
      <c r="D22" s="301"/>
      <c r="E22" s="310" t="s">
        <v>113</v>
      </c>
      <c r="F22" s="301"/>
      <c r="G22" s="301"/>
      <c r="H22" s="301"/>
      <c r="I22" s="57"/>
    </row>
    <row r="23" spans="1:10" ht="13.15" customHeight="1" x14ac:dyDescent="0.25">
      <c r="A23" s="299" t="s">
        <v>114</v>
      </c>
      <c r="B23" s="300"/>
      <c r="C23" s="300"/>
      <c r="D23" s="301"/>
      <c r="E23" s="310" t="s">
        <v>115</v>
      </c>
      <c r="F23" s="301"/>
      <c r="G23" s="301"/>
      <c r="H23" s="301"/>
      <c r="I23" s="42"/>
    </row>
    <row r="24" spans="1:10" ht="33" customHeight="1" x14ac:dyDescent="0.25">
      <c r="A24" s="314" t="s">
        <v>116</v>
      </c>
      <c r="B24" s="315"/>
      <c r="C24" s="315"/>
      <c r="D24" s="316"/>
      <c r="E24" s="317" t="s">
        <v>117</v>
      </c>
      <c r="F24" s="301"/>
      <c r="G24" s="301"/>
      <c r="H24" s="301"/>
      <c r="I24" s="42"/>
    </row>
    <row r="25" spans="1:10" ht="25.5" customHeight="1" x14ac:dyDescent="0.25">
      <c r="A25" s="319" t="s">
        <v>118</v>
      </c>
      <c r="B25" s="315"/>
      <c r="C25" s="315"/>
      <c r="D25" s="316"/>
      <c r="E25" s="317" t="s">
        <v>119</v>
      </c>
      <c r="F25" s="301"/>
      <c r="G25" s="301"/>
      <c r="H25" s="301"/>
      <c r="I25" s="42"/>
    </row>
    <row r="26" spans="1:10" ht="28.15" customHeight="1" x14ac:dyDescent="0.25">
      <c r="A26" s="319" t="s">
        <v>120</v>
      </c>
      <c r="B26" s="315"/>
      <c r="C26" s="315"/>
      <c r="D26" s="316"/>
      <c r="E26" s="320" t="s">
        <v>121</v>
      </c>
      <c r="F26" s="316"/>
      <c r="G26" s="316"/>
      <c r="H26" s="316"/>
      <c r="I26" s="42"/>
    </row>
    <row r="27" spans="1:10" x14ac:dyDescent="0.2">
      <c r="A27" s="341" t="s">
        <v>122</v>
      </c>
      <c r="B27" s="341"/>
      <c r="C27" s="341"/>
      <c r="D27" s="341"/>
      <c r="E27" s="320" t="s">
        <v>123</v>
      </c>
      <c r="F27" s="341"/>
      <c r="G27" s="341"/>
      <c r="H27" s="341"/>
      <c r="I27" s="42"/>
    </row>
    <row r="28" spans="1:10" ht="28.15" customHeight="1" x14ac:dyDescent="0.2">
      <c r="A28" s="341" t="s">
        <v>124</v>
      </c>
      <c r="B28" s="341"/>
      <c r="C28" s="341"/>
      <c r="D28" s="341"/>
      <c r="E28" s="320" t="s">
        <v>125</v>
      </c>
      <c r="F28" s="341"/>
      <c r="G28" s="341"/>
      <c r="H28" s="341"/>
      <c r="I28" s="42"/>
    </row>
    <row r="29" spans="1:10" x14ac:dyDescent="0.2">
      <c r="A29" s="341" t="s">
        <v>126</v>
      </c>
      <c r="B29" s="341"/>
      <c r="C29" s="341"/>
      <c r="D29" s="341"/>
      <c r="E29" s="320" t="s">
        <v>127</v>
      </c>
      <c r="F29" s="341"/>
      <c r="G29" s="341"/>
      <c r="H29" s="341"/>
      <c r="I29" s="42"/>
    </row>
    <row r="30" spans="1:10" ht="27" customHeight="1" x14ac:dyDescent="0.2">
      <c r="A30" s="341" t="s">
        <v>128</v>
      </c>
      <c r="B30" s="341"/>
      <c r="C30" s="341"/>
      <c r="D30" s="341"/>
      <c r="E30" s="320" t="s">
        <v>129</v>
      </c>
      <c r="F30" s="341"/>
      <c r="G30" s="341"/>
      <c r="H30" s="341"/>
      <c r="I30" s="42"/>
    </row>
    <row r="31" spans="1:10" ht="24.6" customHeight="1" x14ac:dyDescent="0.2">
      <c r="A31" s="342" t="s">
        <v>130</v>
      </c>
      <c r="B31" s="343"/>
      <c r="C31" s="343"/>
      <c r="D31" s="343"/>
      <c r="E31" s="344" t="s">
        <v>131</v>
      </c>
      <c r="F31" s="343"/>
      <c r="G31" s="343"/>
      <c r="H31" s="343"/>
      <c r="I31" s="6"/>
    </row>
    <row r="32" spans="1:10" ht="39.75" customHeight="1" x14ac:dyDescent="0.2">
      <c r="A32" s="342" t="s">
        <v>132</v>
      </c>
      <c r="B32" s="342"/>
      <c r="C32" s="342"/>
      <c r="D32" s="342"/>
      <c r="E32" s="345" t="s">
        <v>133</v>
      </c>
      <c r="F32" s="345"/>
      <c r="G32" s="345"/>
      <c r="H32" s="344"/>
      <c r="I32" s="6"/>
    </row>
    <row r="33" spans="1:9" ht="12.6" customHeight="1" thickBot="1" x14ac:dyDescent="0.25">
      <c r="A33" s="26"/>
      <c r="B33" s="26"/>
      <c r="C33" s="26"/>
      <c r="D33" s="26"/>
      <c r="E33" s="26"/>
      <c r="F33" s="26"/>
      <c r="G33" s="26"/>
      <c r="H33" s="26"/>
      <c r="I33" s="6"/>
    </row>
    <row r="34" spans="1:9" ht="20.45" customHeight="1" thickBot="1" x14ac:dyDescent="0.3">
      <c r="A34" s="282" t="s">
        <v>134</v>
      </c>
      <c r="B34" s="283"/>
      <c r="C34" s="283"/>
      <c r="D34" s="283"/>
      <c r="E34" s="282" t="s">
        <v>135</v>
      </c>
      <c r="F34" s="283"/>
      <c r="G34" s="283"/>
      <c r="H34" s="283"/>
    </row>
    <row r="35" spans="1:9" ht="78.75" customHeight="1" thickBot="1" x14ac:dyDescent="0.25">
      <c r="A35" s="321" t="s">
        <v>136</v>
      </c>
      <c r="B35" s="322"/>
      <c r="C35" s="322"/>
      <c r="D35" s="322"/>
      <c r="E35" s="347" t="s">
        <v>137</v>
      </c>
      <c r="F35" s="348"/>
      <c r="G35" s="348"/>
      <c r="H35" s="348"/>
    </row>
    <row r="36" spans="1:9" ht="156" customHeight="1" thickBot="1" x14ac:dyDescent="0.25">
      <c r="A36" s="321" t="s">
        <v>138</v>
      </c>
      <c r="B36" s="322"/>
      <c r="C36" s="322"/>
      <c r="D36" s="322"/>
      <c r="E36" s="347" t="s">
        <v>139</v>
      </c>
      <c r="F36" s="348"/>
      <c r="G36" s="348"/>
      <c r="H36" s="348"/>
    </row>
    <row r="37" spans="1:9" ht="157.5" customHeight="1" thickBot="1" x14ac:dyDescent="0.25">
      <c r="A37" s="331" t="s">
        <v>140</v>
      </c>
      <c r="B37" s="346"/>
      <c r="C37" s="346"/>
      <c r="D37" s="346"/>
      <c r="E37" s="292" t="s">
        <v>141</v>
      </c>
      <c r="F37" s="349"/>
      <c r="G37" s="349"/>
      <c r="H37" s="349"/>
    </row>
    <row r="38" spans="1:9" ht="36" customHeight="1" thickBot="1" x14ac:dyDescent="0.25">
      <c r="A38" s="339" t="s">
        <v>142</v>
      </c>
      <c r="B38" s="340"/>
      <c r="C38" s="340"/>
      <c r="D38" s="340"/>
      <c r="E38" s="339" t="s">
        <v>143</v>
      </c>
      <c r="F38" s="340"/>
      <c r="G38" s="340"/>
      <c r="H38" s="340"/>
    </row>
    <row r="39" spans="1:9" ht="17.25" customHeight="1" x14ac:dyDescent="0.2">
      <c r="A39" s="6"/>
      <c r="B39" s="6"/>
      <c r="C39" s="6"/>
      <c r="D39" s="6"/>
      <c r="E39" s="6"/>
      <c r="F39" s="6"/>
      <c r="G39" s="6"/>
      <c r="H39" s="6"/>
    </row>
  </sheetData>
  <mergeCells count="80">
    <mergeCell ref="E19:H19"/>
    <mergeCell ref="A17:D17"/>
    <mergeCell ref="B7:D7"/>
    <mergeCell ref="F7:H7"/>
    <mergeCell ref="A8:A11"/>
    <mergeCell ref="E8:E11"/>
    <mergeCell ref="B9:D9"/>
    <mergeCell ref="F9:H9"/>
    <mergeCell ref="B10:D10"/>
    <mergeCell ref="B11:D11"/>
    <mergeCell ref="F10:H10"/>
    <mergeCell ref="F11:H11"/>
    <mergeCell ref="A35:D35"/>
    <mergeCell ref="A36:D36"/>
    <mergeCell ref="A37:D37"/>
    <mergeCell ref="E35:H35"/>
    <mergeCell ref="E36:H36"/>
    <mergeCell ref="E37:H37"/>
    <mergeCell ref="A38:D38"/>
    <mergeCell ref="E38:H38"/>
    <mergeCell ref="A29:D29"/>
    <mergeCell ref="A28:D28"/>
    <mergeCell ref="E27:H27"/>
    <mergeCell ref="E28:H28"/>
    <mergeCell ref="E29:H29"/>
    <mergeCell ref="A27:D27"/>
    <mergeCell ref="A34:D34"/>
    <mergeCell ref="E34:H34"/>
    <mergeCell ref="A31:D31"/>
    <mergeCell ref="E31:H31"/>
    <mergeCell ref="A30:D30"/>
    <mergeCell ref="E30:H30"/>
    <mergeCell ref="A32:D32"/>
    <mergeCell ref="E32:H32"/>
    <mergeCell ref="A1:D1"/>
    <mergeCell ref="B5:D5"/>
    <mergeCell ref="B6:D6"/>
    <mergeCell ref="C2:D2"/>
    <mergeCell ref="C3:D3"/>
    <mergeCell ref="A2:A4"/>
    <mergeCell ref="B2:B4"/>
    <mergeCell ref="C4:D4"/>
    <mergeCell ref="E22:H22"/>
    <mergeCell ref="A24:D24"/>
    <mergeCell ref="E24:H24"/>
    <mergeCell ref="E20:H20"/>
    <mergeCell ref="A26:D26"/>
    <mergeCell ref="E26:H26"/>
    <mergeCell ref="A25:D25"/>
    <mergeCell ref="A21:D21"/>
    <mergeCell ref="E21:H21"/>
    <mergeCell ref="A20:D20"/>
    <mergeCell ref="E25:H25"/>
    <mergeCell ref="A22:D22"/>
    <mergeCell ref="A23:D23"/>
    <mergeCell ref="E23:H23"/>
    <mergeCell ref="F13:H13"/>
    <mergeCell ref="F6:H6"/>
    <mergeCell ref="E14:H14"/>
    <mergeCell ref="E16:H16"/>
    <mergeCell ref="E18:H18"/>
    <mergeCell ref="F12:H12"/>
    <mergeCell ref="E17:H17"/>
    <mergeCell ref="E15:H15"/>
    <mergeCell ref="A14:D14"/>
    <mergeCell ref="A16:D16"/>
    <mergeCell ref="A18:D18"/>
    <mergeCell ref="A19:D19"/>
    <mergeCell ref="B8:D8"/>
    <mergeCell ref="B13:D13"/>
    <mergeCell ref="B12:D12"/>
    <mergeCell ref="A15:D15"/>
    <mergeCell ref="F5:H5"/>
    <mergeCell ref="F8:H8"/>
    <mergeCell ref="E1:H1"/>
    <mergeCell ref="G2:H2"/>
    <mergeCell ref="G3:H3"/>
    <mergeCell ref="E2:E4"/>
    <mergeCell ref="F2:F4"/>
    <mergeCell ref="G4:H4"/>
  </mergeCells>
  <hyperlinks>
    <hyperlink ref="E21" r:id="rId1" display="https://filetransfer.giz.de/Start?1" xr:uid="{C40268B1-9A04-4EA4-943E-2FF0A5D5209C}"/>
    <hyperlink ref="A21"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0C65-25FF-474A-89AB-BE6BD3E249EA}">
  <dimension ref="A2:L17"/>
  <sheetViews>
    <sheetView view="pageBreakPreview" zoomScaleNormal="60" zoomScaleSheetLayoutView="100" workbookViewId="0">
      <pane ySplit="2" topLeftCell="A3" activePane="bottomLeft" state="frozen"/>
      <selection pane="bottomLeft" activeCell="E35" sqref="E35"/>
    </sheetView>
  </sheetViews>
  <sheetFormatPr defaultColWidth="11.42578125" defaultRowHeight="12.75" x14ac:dyDescent="0.25"/>
  <cols>
    <col min="1" max="1" width="7.28515625" style="20" customWidth="1"/>
    <col min="2" max="2" width="9.85546875" style="21" customWidth="1"/>
    <col min="3" max="3" width="36.140625" style="21" customWidth="1"/>
    <col min="4" max="4" width="38.140625" style="21" customWidth="1"/>
    <col min="5" max="6" width="35.42578125" style="21" customWidth="1"/>
    <col min="7" max="7" width="12.7109375" style="21" bestFit="1" customWidth="1"/>
    <col min="8" max="9" width="16.28515625" style="21" customWidth="1"/>
    <col min="10" max="10" width="10" style="21" customWidth="1"/>
    <col min="11" max="11" width="39.7109375" style="20" hidden="1" customWidth="1"/>
    <col min="12" max="16384" width="11.42578125" style="20"/>
  </cols>
  <sheetData>
    <row r="2" spans="1:12" s="18" customFormat="1" ht="61.9" customHeight="1" x14ac:dyDescent="0.25">
      <c r="A2" s="149" t="s">
        <v>144</v>
      </c>
      <c r="B2" s="149" t="s">
        <v>145</v>
      </c>
      <c r="C2" s="149" t="s">
        <v>146</v>
      </c>
      <c r="D2" s="149" t="s">
        <v>147</v>
      </c>
      <c r="E2" s="149" t="s">
        <v>148</v>
      </c>
      <c r="F2" s="149" t="s">
        <v>149</v>
      </c>
      <c r="G2" s="149" t="s">
        <v>150</v>
      </c>
      <c r="H2" s="149" t="s">
        <v>151</v>
      </c>
      <c r="I2" s="149" t="s">
        <v>152</v>
      </c>
      <c r="J2" s="149" t="s">
        <v>153</v>
      </c>
      <c r="K2" s="19" t="s">
        <v>154</v>
      </c>
      <c r="L2" s="108"/>
    </row>
    <row r="3" spans="1:12" ht="51" x14ac:dyDescent="0.25">
      <c r="A3" s="360">
        <v>1</v>
      </c>
      <c r="B3" s="150" t="s">
        <v>155</v>
      </c>
      <c r="C3" s="109" t="s">
        <v>156</v>
      </c>
      <c r="D3" s="110" t="s">
        <v>157</v>
      </c>
      <c r="E3" s="151" t="s">
        <v>158</v>
      </c>
      <c r="F3" s="151" t="s">
        <v>159</v>
      </c>
      <c r="G3" s="151">
        <v>12</v>
      </c>
      <c r="H3" s="151" t="s">
        <v>160</v>
      </c>
      <c r="I3" s="152">
        <v>45636</v>
      </c>
      <c r="J3" s="153">
        <v>5</v>
      </c>
      <c r="K3" s="111"/>
    </row>
    <row r="4" spans="1:12" ht="51" x14ac:dyDescent="0.25">
      <c r="A4" s="361"/>
      <c r="B4" s="150" t="s">
        <v>161</v>
      </c>
      <c r="C4" s="154" t="s">
        <v>162</v>
      </c>
      <c r="D4" s="155" t="s">
        <v>163</v>
      </c>
      <c r="E4" s="151" t="s">
        <v>158</v>
      </c>
      <c r="F4" s="151" t="s">
        <v>159</v>
      </c>
      <c r="G4" s="151">
        <v>12</v>
      </c>
      <c r="H4" s="151" t="s">
        <v>160</v>
      </c>
      <c r="I4" s="152">
        <v>45731</v>
      </c>
      <c r="J4" s="153">
        <v>5</v>
      </c>
      <c r="K4" s="111"/>
    </row>
    <row r="5" spans="1:12" ht="51" x14ac:dyDescent="0.25">
      <c r="A5" s="360">
        <v>2</v>
      </c>
      <c r="B5" s="150" t="s">
        <v>164</v>
      </c>
      <c r="C5" s="154" t="s">
        <v>165</v>
      </c>
      <c r="D5" s="110" t="s">
        <v>166</v>
      </c>
      <c r="E5" s="151" t="s">
        <v>158</v>
      </c>
      <c r="F5" s="151" t="s">
        <v>159</v>
      </c>
      <c r="G5" s="151">
        <v>12</v>
      </c>
      <c r="H5" s="151" t="s">
        <v>160</v>
      </c>
      <c r="I5" s="152">
        <v>45636</v>
      </c>
      <c r="J5" s="156">
        <v>5</v>
      </c>
      <c r="K5" s="111"/>
    </row>
    <row r="6" spans="1:12" ht="51" x14ac:dyDescent="0.25">
      <c r="A6" s="361"/>
      <c r="B6" s="150" t="s">
        <v>167</v>
      </c>
      <c r="C6" s="154" t="s">
        <v>165</v>
      </c>
      <c r="D6" s="155" t="s">
        <v>168</v>
      </c>
      <c r="E6" s="151" t="s">
        <v>158</v>
      </c>
      <c r="F6" s="151" t="s">
        <v>159</v>
      </c>
      <c r="G6" s="151">
        <v>12</v>
      </c>
      <c r="H6" s="151" t="s">
        <v>160</v>
      </c>
      <c r="I6" s="152">
        <v>45731</v>
      </c>
      <c r="J6" s="156">
        <v>5</v>
      </c>
      <c r="K6" s="111"/>
    </row>
    <row r="11" spans="1:12" x14ac:dyDescent="0.2">
      <c r="J11" s="112"/>
      <c r="K11" s="112"/>
    </row>
    <row r="14" spans="1:12" x14ac:dyDescent="0.2">
      <c r="J14" s="112"/>
      <c r="K14" s="112"/>
    </row>
    <row r="17" spans="10:11" x14ac:dyDescent="0.2">
      <c r="J17" s="112"/>
      <c r="K17" s="112"/>
    </row>
  </sheetData>
  <autoFilter ref="A2:J6" xr:uid="{00000000-0001-0000-0100-000000000000}"/>
  <mergeCells count="2">
    <mergeCell ref="A3:A4"/>
    <mergeCell ref="A5:A6"/>
  </mergeCells>
  <pageMargins left="0.7" right="0.7" top="0.78740157499999996" bottom="0.78740157499999996" header="0.3" footer="0.3"/>
  <pageSetup scale="2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30217-BA34-40F3-A64A-41CBDC08B8B5}">
  <dimension ref="A1:I75"/>
  <sheetViews>
    <sheetView view="pageBreakPreview" zoomScale="80" zoomScaleNormal="70" zoomScaleSheetLayoutView="80" workbookViewId="0">
      <selection activeCell="E36" sqref="E36"/>
    </sheetView>
  </sheetViews>
  <sheetFormatPr defaultColWidth="8.7109375" defaultRowHeight="12.75" x14ac:dyDescent="0.2"/>
  <cols>
    <col min="1" max="2" width="82.7109375" style="115" customWidth="1"/>
    <col min="3" max="8" width="8.7109375" style="115"/>
    <col min="9" max="9" width="11.42578125" style="115" bestFit="1" customWidth="1"/>
    <col min="10" max="16384" width="8.7109375" style="115"/>
  </cols>
  <sheetData>
    <row r="1" spans="1:9" ht="26.45" customHeight="1" x14ac:dyDescent="0.2">
      <c r="A1" s="123" t="s">
        <v>169</v>
      </c>
      <c r="B1" s="123" t="s">
        <v>170</v>
      </c>
    </row>
    <row r="2" spans="1:9" x14ac:dyDescent="0.2">
      <c r="A2" s="116" t="s">
        <v>171</v>
      </c>
      <c r="B2" s="116" t="s">
        <v>172</v>
      </c>
    </row>
    <row r="3" spans="1:9" x14ac:dyDescent="0.2">
      <c r="A3" s="117" t="s">
        <v>173</v>
      </c>
      <c r="B3" s="117" t="s">
        <v>174</v>
      </c>
    </row>
    <row r="4" spans="1:9" x14ac:dyDescent="0.2">
      <c r="A4" s="118" t="s">
        <v>175</v>
      </c>
      <c r="B4" s="118" t="s">
        <v>176</v>
      </c>
    </row>
    <row r="5" spans="1:9" x14ac:dyDescent="0.2">
      <c r="A5" s="118" t="s">
        <v>177</v>
      </c>
      <c r="B5" s="118" t="s">
        <v>178</v>
      </c>
      <c r="I5" s="119"/>
    </row>
    <row r="6" spans="1:9" x14ac:dyDescent="0.2">
      <c r="A6" s="117" t="s">
        <v>179</v>
      </c>
      <c r="B6" s="117" t="s">
        <v>180</v>
      </c>
      <c r="I6" s="119"/>
    </row>
    <row r="7" spans="1:9" x14ac:dyDescent="0.2">
      <c r="A7" s="118" t="s">
        <v>181</v>
      </c>
      <c r="B7" s="118" t="s">
        <v>182</v>
      </c>
    </row>
    <row r="8" spans="1:9" x14ac:dyDescent="0.2">
      <c r="A8" s="118" t="s">
        <v>183</v>
      </c>
      <c r="B8" s="118" t="s">
        <v>184</v>
      </c>
    </row>
    <row r="9" spans="1:9" x14ac:dyDescent="0.2">
      <c r="A9" s="117" t="s">
        <v>185</v>
      </c>
      <c r="B9" s="117" t="s">
        <v>186</v>
      </c>
    </row>
    <row r="10" spans="1:9" x14ac:dyDescent="0.2">
      <c r="A10" s="117" t="s">
        <v>187</v>
      </c>
      <c r="B10" s="117" t="s">
        <v>188</v>
      </c>
    </row>
    <row r="11" spans="1:9" x14ac:dyDescent="0.2">
      <c r="A11" s="117" t="s">
        <v>189</v>
      </c>
      <c r="B11" s="117" t="s">
        <v>190</v>
      </c>
    </row>
    <row r="12" spans="1:9" x14ac:dyDescent="0.2">
      <c r="A12" s="120" t="s">
        <v>191</v>
      </c>
      <c r="B12" s="121" t="s">
        <v>192</v>
      </c>
    </row>
    <row r="13" spans="1:9" x14ac:dyDescent="0.2">
      <c r="A13" s="121" t="s">
        <v>193</v>
      </c>
      <c r="B13" s="121" t="s">
        <v>194</v>
      </c>
    </row>
    <row r="14" spans="1:9" x14ac:dyDescent="0.2">
      <c r="A14" s="117" t="s">
        <v>195</v>
      </c>
      <c r="B14" s="117" t="s">
        <v>196</v>
      </c>
    </row>
    <row r="15" spans="1:9" x14ac:dyDescent="0.2">
      <c r="A15" s="117" t="s">
        <v>197</v>
      </c>
      <c r="B15" s="117" t="s">
        <v>198</v>
      </c>
    </row>
    <row r="16" spans="1:9" x14ac:dyDescent="0.2">
      <c r="A16" s="121" t="s">
        <v>199</v>
      </c>
      <c r="B16" s="121" t="s">
        <v>200</v>
      </c>
    </row>
    <row r="17" spans="1:2" x14ac:dyDescent="0.2">
      <c r="A17" s="117" t="s">
        <v>201</v>
      </c>
      <c r="B17" s="117" t="s">
        <v>202</v>
      </c>
    </row>
    <row r="18" spans="1:2" x14ac:dyDescent="0.2">
      <c r="A18" s="117" t="s">
        <v>203</v>
      </c>
      <c r="B18" s="117" t="s">
        <v>204</v>
      </c>
    </row>
    <row r="19" spans="1:2" x14ac:dyDescent="0.2">
      <c r="A19" s="118" t="s">
        <v>205</v>
      </c>
      <c r="B19" s="118" t="s">
        <v>206</v>
      </c>
    </row>
    <row r="20" spans="1:2" x14ac:dyDescent="0.2">
      <c r="A20" s="118" t="s">
        <v>207</v>
      </c>
      <c r="B20" s="118" t="s">
        <v>208</v>
      </c>
    </row>
    <row r="21" spans="1:2" ht="24" x14ac:dyDescent="0.2">
      <c r="A21" s="118" t="s">
        <v>209</v>
      </c>
      <c r="B21" s="118" t="s">
        <v>210</v>
      </c>
    </row>
    <row r="22" spans="1:2" ht="36" x14ac:dyDescent="0.2">
      <c r="A22" s="118" t="s">
        <v>211</v>
      </c>
      <c r="B22" s="118" t="s">
        <v>212</v>
      </c>
    </row>
    <row r="23" spans="1:2" x14ac:dyDescent="0.2">
      <c r="A23" s="116" t="s">
        <v>213</v>
      </c>
      <c r="B23" s="116" t="s">
        <v>214</v>
      </c>
    </row>
    <row r="24" spans="1:2" x14ac:dyDescent="0.2">
      <c r="A24" s="116" t="s">
        <v>215</v>
      </c>
      <c r="B24" s="116" t="s">
        <v>216</v>
      </c>
    </row>
    <row r="25" spans="1:2" x14ac:dyDescent="0.2">
      <c r="A25" s="118" t="s">
        <v>217</v>
      </c>
      <c r="B25" s="118" t="s">
        <v>218</v>
      </c>
    </row>
    <row r="26" spans="1:2" x14ac:dyDescent="0.2">
      <c r="A26" s="118" t="s">
        <v>219</v>
      </c>
      <c r="B26" s="118" t="s">
        <v>220</v>
      </c>
    </row>
    <row r="27" spans="1:2" x14ac:dyDescent="0.2">
      <c r="A27" s="118" t="s">
        <v>221</v>
      </c>
      <c r="B27" s="118" t="s">
        <v>222</v>
      </c>
    </row>
    <row r="28" spans="1:2" x14ac:dyDescent="0.2">
      <c r="A28" s="118" t="s">
        <v>223</v>
      </c>
      <c r="B28" s="118" t="s">
        <v>224</v>
      </c>
    </row>
    <row r="29" spans="1:2" x14ac:dyDescent="0.2">
      <c r="A29" s="118" t="s">
        <v>225</v>
      </c>
      <c r="B29" s="118" t="s">
        <v>226</v>
      </c>
    </row>
    <row r="30" spans="1:2" x14ac:dyDescent="0.2">
      <c r="A30" s="118" t="s">
        <v>227</v>
      </c>
      <c r="B30" s="118" t="s">
        <v>228</v>
      </c>
    </row>
    <row r="31" spans="1:2" x14ac:dyDescent="0.2">
      <c r="A31" s="118" t="s">
        <v>229</v>
      </c>
      <c r="B31" s="118" t="s">
        <v>230</v>
      </c>
    </row>
    <row r="32" spans="1:2" ht="24" x14ac:dyDescent="0.2">
      <c r="A32" s="122" t="s">
        <v>231</v>
      </c>
      <c r="B32" s="122" t="s">
        <v>232</v>
      </c>
    </row>
    <row r="33" spans="1:2" x14ac:dyDescent="0.2">
      <c r="A33" s="118" t="s">
        <v>233</v>
      </c>
      <c r="B33" s="118" t="s">
        <v>234</v>
      </c>
    </row>
    <row r="34" spans="1:2" x14ac:dyDescent="0.2">
      <c r="A34" s="118" t="s">
        <v>235</v>
      </c>
      <c r="B34" s="118" t="s">
        <v>236</v>
      </c>
    </row>
    <row r="35" spans="1:2" x14ac:dyDescent="0.2">
      <c r="A35" s="116" t="s">
        <v>237</v>
      </c>
      <c r="B35" s="116" t="s">
        <v>238</v>
      </c>
    </row>
    <row r="36" spans="1:2" x14ac:dyDescent="0.2">
      <c r="A36" s="118" t="s">
        <v>239</v>
      </c>
      <c r="B36" s="118" t="s">
        <v>240</v>
      </c>
    </row>
    <row r="37" spans="1:2" x14ac:dyDescent="0.2">
      <c r="A37" s="118" t="s">
        <v>241</v>
      </c>
      <c r="B37" s="118" t="s">
        <v>242</v>
      </c>
    </row>
    <row r="38" spans="1:2" x14ac:dyDescent="0.2">
      <c r="A38" s="118" t="s">
        <v>243</v>
      </c>
      <c r="B38" s="118" t="s">
        <v>244</v>
      </c>
    </row>
    <row r="39" spans="1:2" x14ac:dyDescent="0.2">
      <c r="A39" s="118" t="s">
        <v>245</v>
      </c>
      <c r="B39" s="118" t="s">
        <v>246</v>
      </c>
    </row>
    <row r="40" spans="1:2" x14ac:dyDescent="0.2">
      <c r="A40" s="118" t="s">
        <v>247</v>
      </c>
      <c r="B40" s="118" t="s">
        <v>248</v>
      </c>
    </row>
    <row r="41" spans="1:2" x14ac:dyDescent="0.2">
      <c r="A41" s="118" t="s">
        <v>249</v>
      </c>
      <c r="B41" s="118" t="s">
        <v>250</v>
      </c>
    </row>
    <row r="42" spans="1:2" x14ac:dyDescent="0.2">
      <c r="A42" s="118" t="s">
        <v>251</v>
      </c>
      <c r="B42" s="118" t="s">
        <v>252</v>
      </c>
    </row>
    <row r="43" spans="1:2" x14ac:dyDescent="0.2">
      <c r="A43" s="118" t="s">
        <v>253</v>
      </c>
      <c r="B43" s="118" t="s">
        <v>254</v>
      </c>
    </row>
    <row r="44" spans="1:2" x14ac:dyDescent="0.2">
      <c r="A44" s="116" t="s">
        <v>255</v>
      </c>
      <c r="B44" s="116" t="s">
        <v>256</v>
      </c>
    </row>
    <row r="45" spans="1:2" x14ac:dyDescent="0.2">
      <c r="A45" s="118" t="s">
        <v>257</v>
      </c>
      <c r="B45" s="118" t="s">
        <v>258</v>
      </c>
    </row>
    <row r="46" spans="1:2" x14ac:dyDescent="0.2">
      <c r="A46" s="118" t="s">
        <v>259</v>
      </c>
      <c r="B46" s="118" t="s">
        <v>260</v>
      </c>
    </row>
    <row r="47" spans="1:2" x14ac:dyDescent="0.2">
      <c r="A47" s="118" t="s">
        <v>261</v>
      </c>
      <c r="B47" s="118" t="s">
        <v>262</v>
      </c>
    </row>
    <row r="48" spans="1:2" x14ac:dyDescent="0.2">
      <c r="A48" s="118" t="s">
        <v>263</v>
      </c>
      <c r="B48" s="118" t="s">
        <v>264</v>
      </c>
    </row>
    <row r="49" spans="1:2" ht="29.45" customHeight="1" x14ac:dyDescent="0.2">
      <c r="A49" s="118" t="s">
        <v>265</v>
      </c>
      <c r="B49" s="118" t="s">
        <v>266</v>
      </c>
    </row>
    <row r="50" spans="1:2" ht="48" x14ac:dyDescent="0.2">
      <c r="A50" s="118" t="s">
        <v>267</v>
      </c>
      <c r="B50" s="118" t="s">
        <v>268</v>
      </c>
    </row>
    <row r="51" spans="1:2" x14ac:dyDescent="0.2">
      <c r="A51" s="118" t="s">
        <v>269</v>
      </c>
      <c r="B51" s="118" t="s">
        <v>270</v>
      </c>
    </row>
    <row r="52" spans="1:2" x14ac:dyDescent="0.2">
      <c r="A52" s="118" t="s">
        <v>271</v>
      </c>
      <c r="B52" s="118" t="s">
        <v>272</v>
      </c>
    </row>
    <row r="53" spans="1:2" x14ac:dyDescent="0.2">
      <c r="A53" s="116" t="s">
        <v>273</v>
      </c>
      <c r="B53" s="116" t="s">
        <v>274</v>
      </c>
    </row>
    <row r="54" spans="1:2" x14ac:dyDescent="0.2">
      <c r="A54" s="118" t="s">
        <v>275</v>
      </c>
      <c r="B54" s="118" t="s">
        <v>276</v>
      </c>
    </row>
    <row r="55" spans="1:2" x14ac:dyDescent="0.2">
      <c r="A55" s="183" t="s">
        <v>277</v>
      </c>
      <c r="B55" s="122" t="s">
        <v>278</v>
      </c>
    </row>
    <row r="56" spans="1:2" ht="24" x14ac:dyDescent="0.2">
      <c r="A56" s="122" t="s">
        <v>279</v>
      </c>
      <c r="B56" s="122" t="s">
        <v>280</v>
      </c>
    </row>
    <row r="57" spans="1:2" ht="24" x14ac:dyDescent="0.2">
      <c r="A57" s="118" t="s">
        <v>281</v>
      </c>
      <c r="B57" s="118" t="s">
        <v>282</v>
      </c>
    </row>
    <row r="58" spans="1:2" x14ac:dyDescent="0.2">
      <c r="A58" s="116" t="s">
        <v>283</v>
      </c>
      <c r="B58" s="116" t="s">
        <v>284</v>
      </c>
    </row>
    <row r="59" spans="1:2" x14ac:dyDescent="0.2">
      <c r="A59" s="118" t="s">
        <v>285</v>
      </c>
      <c r="B59" s="118" t="s">
        <v>286</v>
      </c>
    </row>
    <row r="60" spans="1:2" x14ac:dyDescent="0.2">
      <c r="A60" s="118" t="s">
        <v>287</v>
      </c>
      <c r="B60" s="118" t="s">
        <v>288</v>
      </c>
    </row>
    <row r="61" spans="1:2" ht="24" x14ac:dyDescent="0.2">
      <c r="A61" s="116" t="s">
        <v>289</v>
      </c>
      <c r="B61" s="116" t="s">
        <v>290</v>
      </c>
    </row>
    <row r="62" spans="1:2" x14ac:dyDescent="0.2">
      <c r="A62" s="117" t="s">
        <v>291</v>
      </c>
      <c r="B62" s="117" t="s">
        <v>292</v>
      </c>
    </row>
    <row r="63" spans="1:2" x14ac:dyDescent="0.2">
      <c r="A63" s="117" t="s">
        <v>293</v>
      </c>
      <c r="B63" s="117" t="s">
        <v>294</v>
      </c>
    </row>
    <row r="64" spans="1:2" x14ac:dyDescent="0.2">
      <c r="A64" s="117" t="s">
        <v>295</v>
      </c>
      <c r="B64" s="117" t="s">
        <v>296</v>
      </c>
    </row>
    <row r="65" spans="1:2" x14ac:dyDescent="0.2">
      <c r="A65" s="117" t="s">
        <v>297</v>
      </c>
      <c r="B65" s="117" t="s">
        <v>298</v>
      </c>
    </row>
    <row r="66" spans="1:2" x14ac:dyDescent="0.2">
      <c r="A66" s="117" t="s">
        <v>299</v>
      </c>
      <c r="B66" s="117" t="s">
        <v>300</v>
      </c>
    </row>
    <row r="67" spans="1:2" x14ac:dyDescent="0.2">
      <c r="A67" s="117" t="s">
        <v>301</v>
      </c>
      <c r="B67" s="117" t="s">
        <v>302</v>
      </c>
    </row>
    <row r="68" spans="1:2" x14ac:dyDescent="0.2">
      <c r="A68" s="117" t="s">
        <v>303</v>
      </c>
      <c r="B68" s="117" t="s">
        <v>304</v>
      </c>
    </row>
    <row r="69" spans="1:2" x14ac:dyDescent="0.2">
      <c r="A69" s="117" t="s">
        <v>305</v>
      </c>
      <c r="B69" s="117" t="s">
        <v>306</v>
      </c>
    </row>
    <row r="70" spans="1:2" x14ac:dyDescent="0.2">
      <c r="A70" s="117" t="s">
        <v>307</v>
      </c>
      <c r="B70" s="117" t="s">
        <v>308</v>
      </c>
    </row>
    <row r="71" spans="1:2" x14ac:dyDescent="0.2">
      <c r="A71" s="117" t="s">
        <v>309</v>
      </c>
      <c r="B71" s="117" t="s">
        <v>310</v>
      </c>
    </row>
    <row r="72" spans="1:2" x14ac:dyDescent="0.2">
      <c r="A72" s="117" t="s">
        <v>311</v>
      </c>
      <c r="B72" s="117" t="s">
        <v>312</v>
      </c>
    </row>
    <row r="73" spans="1:2" x14ac:dyDescent="0.2">
      <c r="A73" s="116" t="s">
        <v>313</v>
      </c>
      <c r="B73" s="116" t="s">
        <v>314</v>
      </c>
    </row>
    <row r="74" spans="1:2" ht="24" x14ac:dyDescent="0.2">
      <c r="A74" s="122" t="s">
        <v>315</v>
      </c>
      <c r="B74" s="122" t="s">
        <v>316</v>
      </c>
    </row>
    <row r="75" spans="1:2" x14ac:dyDescent="0.2">
      <c r="A75" s="118" t="s">
        <v>317</v>
      </c>
      <c r="B75" s="118" t="s">
        <v>318</v>
      </c>
    </row>
  </sheetData>
  <pageMargins left="0.7" right="0.7" top="0.75" bottom="0.75" header="0.3" footer="0.3"/>
  <pageSetup paperSize="9" scale="5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M42"/>
  <sheetViews>
    <sheetView zoomScaleNormal="100" zoomScalePageLayoutView="90" workbookViewId="0">
      <selection activeCell="B36" sqref="B36:D36"/>
    </sheetView>
  </sheetViews>
  <sheetFormatPr defaultColWidth="9.28515625" defaultRowHeight="15" x14ac:dyDescent="0.25"/>
  <cols>
    <col min="1" max="1" width="5.7109375" style="14" customWidth="1"/>
    <col min="2" max="2" width="27.7109375" customWidth="1"/>
    <col min="3" max="3" width="28" customWidth="1"/>
    <col min="4" max="4" width="32.140625" customWidth="1"/>
    <col min="5" max="5" width="29" style="8" customWidth="1"/>
    <col min="6" max="6" width="14.140625" style="8" customWidth="1"/>
    <col min="7" max="7" width="15.28515625" style="8" customWidth="1"/>
    <col min="8" max="8" width="19.5703125" style="8" customWidth="1"/>
    <col min="9" max="9" width="11.85546875" style="8" customWidth="1"/>
    <col min="10" max="10" width="18.7109375" style="12" customWidth="1"/>
    <col min="11" max="11" width="20.7109375" style="12" customWidth="1"/>
  </cols>
  <sheetData>
    <row r="1" spans="1:11" x14ac:dyDescent="0.25">
      <c r="A1" s="50"/>
      <c r="B1" s="48"/>
      <c r="C1" s="48"/>
      <c r="D1" s="48"/>
      <c r="E1" s="51"/>
      <c r="F1" s="51"/>
      <c r="G1" s="51"/>
      <c r="H1" s="51"/>
      <c r="I1" s="51"/>
      <c r="J1" s="411" t="s">
        <v>319</v>
      </c>
      <c r="K1" s="411"/>
    </row>
    <row r="2" spans="1:11" ht="15.75" x14ac:dyDescent="0.25">
      <c r="A2" s="46"/>
      <c r="B2" s="412" t="s">
        <v>320</v>
      </c>
      <c r="C2" s="413"/>
      <c r="D2" s="101">
        <f>Запрошення!C5</f>
        <v>91184141</v>
      </c>
      <c r="E2" s="414"/>
      <c r="F2" s="414"/>
      <c r="G2" s="414"/>
      <c r="H2" s="414"/>
      <c r="I2" s="414"/>
      <c r="J2" s="414"/>
      <c r="K2" s="47"/>
    </row>
    <row r="3" spans="1:11" ht="14.45" customHeight="1" x14ac:dyDescent="0.25">
      <c r="A3" s="46"/>
      <c r="B3" s="412" t="s">
        <v>321</v>
      </c>
      <c r="C3" s="415"/>
      <c r="D3" s="26"/>
      <c r="E3" s="49"/>
      <c r="F3" s="49"/>
      <c r="G3" s="49"/>
      <c r="H3" s="49"/>
      <c r="I3" s="49"/>
      <c r="J3" s="47"/>
      <c r="K3" s="47"/>
    </row>
    <row r="4" spans="1:11" ht="51.6" customHeight="1" x14ac:dyDescent="0.25">
      <c r="A4" s="416" t="s">
        <v>322</v>
      </c>
      <c r="B4" s="416"/>
      <c r="C4" s="416"/>
      <c r="D4" s="416"/>
      <c r="E4" s="416"/>
      <c r="F4" s="416"/>
      <c r="G4" s="416"/>
      <c r="H4" s="416"/>
      <c r="I4" s="416"/>
      <c r="J4" s="416"/>
      <c r="K4" s="416"/>
    </row>
    <row r="5" spans="1:11" x14ac:dyDescent="0.25">
      <c r="A5" s="410" t="s">
        <v>323</v>
      </c>
      <c r="B5" s="410"/>
      <c r="C5" s="410"/>
      <c r="D5" s="410"/>
      <c r="E5" s="410"/>
      <c r="F5" s="410"/>
      <c r="G5" s="410"/>
      <c r="H5" s="410"/>
      <c r="I5" s="410"/>
      <c r="J5" s="410"/>
      <c r="K5" s="410"/>
    </row>
    <row r="6" spans="1:11" ht="64.5" thickBot="1" x14ac:dyDescent="0.3">
      <c r="A6" s="143" t="s">
        <v>324</v>
      </c>
      <c r="B6" s="144" t="s">
        <v>325</v>
      </c>
      <c r="C6" s="145" t="s">
        <v>326</v>
      </c>
      <c r="D6" s="145" t="s">
        <v>327</v>
      </c>
      <c r="E6" s="145" t="s">
        <v>328</v>
      </c>
      <c r="F6" s="145" t="s">
        <v>329</v>
      </c>
      <c r="G6" s="145" t="s">
        <v>152</v>
      </c>
      <c r="H6" s="170" t="s">
        <v>330</v>
      </c>
      <c r="I6" s="145" t="s">
        <v>331</v>
      </c>
      <c r="J6" s="146" t="s">
        <v>332</v>
      </c>
      <c r="K6" s="147" t="s">
        <v>333</v>
      </c>
    </row>
    <row r="7" spans="1:11" s="16" customFormat="1" ht="15.75" thickBot="1" x14ac:dyDescent="0.3">
      <c r="A7" s="417" t="s">
        <v>334</v>
      </c>
      <c r="B7" s="418"/>
      <c r="C7" s="418"/>
      <c r="D7" s="418"/>
      <c r="E7" s="418"/>
      <c r="F7" s="418"/>
      <c r="G7" s="418"/>
      <c r="H7" s="418"/>
      <c r="I7" s="418"/>
      <c r="J7" s="418"/>
      <c r="K7" s="419"/>
    </row>
    <row r="8" spans="1:11" s="16" customFormat="1" ht="69.75" customHeight="1" thickBot="1" x14ac:dyDescent="0.3">
      <c r="A8" s="80" t="s">
        <v>155</v>
      </c>
      <c r="B8" s="92" t="str">
        <f>'Додаток 1 Специфікація'!D3</f>
        <v>Чернігівська, Сумська, Харківська області:
Модульна котельня на пелетах для автономного теплопостачання, 200 кВт</v>
      </c>
      <c r="C8" s="124" t="str">
        <f>'Додаток 1 Специфікація'!C3</f>
        <v>Chernihiv, Sumy, Kharkiv regions:
Modular pellet boiler station for autonomous heat supply, 200 kW</v>
      </c>
      <c r="D8" s="37"/>
      <c r="E8" s="37"/>
      <c r="F8" s="74" t="str">
        <f>'Додаток 1 Специфікація'!H3</f>
        <v>шт/pcs</v>
      </c>
      <c r="G8" s="128">
        <v>45636</v>
      </c>
      <c r="H8" s="172"/>
      <c r="I8" s="38">
        <f>'Додаток 1 Специфікація'!J3</f>
        <v>5</v>
      </c>
      <c r="J8" s="96"/>
      <c r="K8" s="97">
        <f>I8*J8</f>
        <v>0</v>
      </c>
    </row>
    <row r="9" spans="1:11" s="16" customFormat="1" ht="60.95" customHeight="1" thickBot="1" x14ac:dyDescent="0.3">
      <c r="A9" s="81" t="s">
        <v>161</v>
      </c>
      <c r="B9" s="92" t="str">
        <f>'Додаток 1 Специфікація'!D4</f>
        <v>Чернігівська, Сумська, Харківська області:
Модульна котельня на пелетах для автономного теплопостачання, 200 кВт</v>
      </c>
      <c r="C9" s="124" t="str">
        <f>'Додаток 1 Специфікація'!C4</f>
        <v>Chernihiv, Sumy, Kharkiv regions:
Modular pellet boiler station for autonomous heat supply, 200 kW</v>
      </c>
      <c r="D9" s="39"/>
      <c r="E9" s="39"/>
      <c r="F9" s="74" t="str">
        <f>'Додаток 1 Специфікація'!H4</f>
        <v>шт/pcs</v>
      </c>
      <c r="G9" s="128">
        <v>45717</v>
      </c>
      <c r="H9" s="96"/>
      <c r="I9" s="38">
        <f>'Додаток 1 Специфікація'!J4</f>
        <v>5</v>
      </c>
      <c r="J9" s="98"/>
      <c r="K9" s="97">
        <f t="shared" ref="K9" si="0">I9*J9</f>
        <v>0</v>
      </c>
    </row>
    <row r="10" spans="1:11" ht="15.75" thickBot="1" x14ac:dyDescent="0.3">
      <c r="A10" s="397" t="s">
        <v>335</v>
      </c>
      <c r="B10" s="398"/>
      <c r="C10" s="398"/>
      <c r="D10" s="398"/>
      <c r="E10" s="398"/>
      <c r="F10" s="398"/>
      <c r="G10" s="398"/>
      <c r="H10" s="398"/>
      <c r="I10" s="398"/>
      <c r="J10" s="399"/>
      <c r="K10" s="99">
        <f>SUM(K8:K9)</f>
        <v>0</v>
      </c>
    </row>
    <row r="11" spans="1:11" ht="15.75" thickBot="1" x14ac:dyDescent="0.3">
      <c r="A11" s="90"/>
      <c r="B11" s="90"/>
      <c r="C11" s="90"/>
      <c r="D11" s="90"/>
      <c r="E11" s="90"/>
      <c r="F11" s="90"/>
      <c r="G11" s="90"/>
      <c r="H11" s="90"/>
      <c r="I11" s="90"/>
      <c r="J11" s="90"/>
      <c r="K11" s="89"/>
    </row>
    <row r="12" spans="1:11" ht="15.75" thickBot="1" x14ac:dyDescent="0.3">
      <c r="A12" s="417" t="s">
        <v>336</v>
      </c>
      <c r="B12" s="418"/>
      <c r="C12" s="418"/>
      <c r="D12" s="418"/>
      <c r="E12" s="418"/>
      <c r="F12" s="418"/>
      <c r="G12" s="418"/>
      <c r="H12" s="418"/>
      <c r="I12" s="418"/>
      <c r="J12" s="418"/>
      <c r="K12" s="419"/>
    </row>
    <row r="13" spans="1:11" ht="78" customHeight="1" x14ac:dyDescent="0.25">
      <c r="A13" s="80" t="s">
        <v>164</v>
      </c>
      <c r="B13" s="92" t="str">
        <f>'Додаток 1 Специфікація'!D5</f>
        <v>Миколаївська, Дніпропетровська, Запорізька області: 
модульна котельня на пелетах для автономного теплопостачання, 200 кВт</v>
      </c>
      <c r="C13" s="92" t="str">
        <f>'Додаток 1 Специфікація'!C5</f>
        <v>Mykolaiv, Dnipro, Zaporizhzhya regions: 
modular pellet boiler station for autonomous heat supply, 200 kW</v>
      </c>
      <c r="D13" s="37"/>
      <c r="E13" s="37"/>
      <c r="F13" s="74" t="str">
        <f>'Додаток 1 Специфікація'!H5</f>
        <v>шт/pcs</v>
      </c>
      <c r="G13" s="128">
        <v>45636</v>
      </c>
      <c r="H13" s="96"/>
      <c r="I13" s="38">
        <f>'Додаток 1 Специфікація'!J5</f>
        <v>5</v>
      </c>
      <c r="J13" s="96"/>
      <c r="K13" s="97">
        <f>I13*J13</f>
        <v>0</v>
      </c>
    </row>
    <row r="14" spans="1:11" ht="75.75" customHeight="1" thickBot="1" x14ac:dyDescent="0.3">
      <c r="A14" s="81" t="s">
        <v>167</v>
      </c>
      <c r="B14" s="92" t="str">
        <f>'Додаток 1 Специфікація'!D6</f>
        <v>Миколаївська, Дніпропетровська, Запорізька області: 
модульна котельня на пелетах для автономного теплопостачання, 200 кВт</v>
      </c>
      <c r="C14" s="92" t="str">
        <f>'Додаток 1 Специфікація'!C6</f>
        <v>Mykolaiv, Dnipro, Zaporizhzhya regions: 
modular pellet boiler station for autonomous heat supply, 200 kW</v>
      </c>
      <c r="D14" s="39"/>
      <c r="E14" s="39"/>
      <c r="F14" s="74" t="str">
        <f>'Додаток 1 Специфікація'!H6</f>
        <v>шт/pcs</v>
      </c>
      <c r="G14" s="128">
        <v>45717</v>
      </c>
      <c r="H14" s="96"/>
      <c r="I14" s="38">
        <f>'Додаток 1 Специфікація'!J6</f>
        <v>5</v>
      </c>
      <c r="J14" s="98"/>
      <c r="K14" s="100">
        <f t="shared" ref="K14" si="1">I14*J14</f>
        <v>0</v>
      </c>
    </row>
    <row r="15" spans="1:11" ht="15.75" thickBot="1" x14ac:dyDescent="0.3">
      <c r="A15" s="397" t="s">
        <v>337</v>
      </c>
      <c r="B15" s="398"/>
      <c r="C15" s="398"/>
      <c r="D15" s="398"/>
      <c r="E15" s="398"/>
      <c r="F15" s="398"/>
      <c r="G15" s="398"/>
      <c r="H15" s="398"/>
      <c r="I15" s="398"/>
      <c r="J15" s="399"/>
      <c r="K15" s="99">
        <f>SUM(K13:K14)</f>
        <v>0</v>
      </c>
    </row>
    <row r="16" spans="1:11" ht="15.75" thickBot="1" x14ac:dyDescent="0.3">
      <c r="A16" s="397" t="s">
        <v>338</v>
      </c>
      <c r="B16" s="398"/>
      <c r="C16" s="398"/>
      <c r="D16" s="398"/>
      <c r="E16" s="398"/>
      <c r="F16" s="398"/>
      <c r="G16" s="398"/>
      <c r="H16" s="398"/>
      <c r="I16" s="398"/>
      <c r="J16" s="399"/>
      <c r="K16" s="99">
        <f>SUM(K10,K15)</f>
        <v>0</v>
      </c>
    </row>
    <row r="17" spans="1:13" x14ac:dyDescent="0.25">
      <c r="A17" s="90"/>
      <c r="B17" s="90"/>
      <c r="C17" s="90"/>
      <c r="D17" s="90"/>
      <c r="E17" s="90"/>
      <c r="F17" s="90"/>
      <c r="G17" s="90"/>
      <c r="H17" s="90"/>
      <c r="I17" s="90"/>
      <c r="J17" s="90"/>
      <c r="K17" s="89"/>
    </row>
    <row r="18" spans="1:13" x14ac:dyDescent="0.25">
      <c r="A18" s="127" t="s">
        <v>339</v>
      </c>
      <c r="B18" s="127"/>
      <c r="C18" s="127"/>
      <c r="D18" s="127"/>
      <c r="E18" s="127"/>
      <c r="F18" s="127"/>
      <c r="G18" s="127"/>
      <c r="H18" s="127"/>
      <c r="I18" s="127"/>
      <c r="J18" s="127"/>
      <c r="K18" s="127"/>
    </row>
    <row r="19" spans="1:13" x14ac:dyDescent="0.25">
      <c r="A19" s="395" t="s">
        <v>340</v>
      </c>
      <c r="B19" s="395"/>
      <c r="C19" s="396"/>
      <c r="D19" s="148">
        <f>(Запрошення!F26)+21</f>
        <v>45656</v>
      </c>
      <c r="E19" s="49"/>
      <c r="F19" s="49"/>
      <c r="G19" s="49"/>
      <c r="H19" s="49"/>
      <c r="I19" s="49"/>
      <c r="J19" s="47"/>
      <c r="K19" s="47"/>
    </row>
    <row r="20" spans="1:13" ht="15.75" thickBot="1" x14ac:dyDescent="0.3">
      <c r="A20" s="53"/>
      <c r="B20" s="53"/>
      <c r="C20" s="54"/>
      <c r="D20" s="43"/>
      <c r="E20" s="49"/>
      <c r="F20" s="49"/>
      <c r="G20" s="49"/>
      <c r="H20" s="49"/>
      <c r="I20" s="49"/>
      <c r="J20" s="47"/>
      <c r="K20" s="47"/>
    </row>
    <row r="21" spans="1:13" ht="29.45" customHeight="1" x14ac:dyDescent="0.25">
      <c r="A21" s="400" t="s">
        <v>341</v>
      </c>
      <c r="B21" s="401"/>
      <c r="C21" s="45">
        <v>1</v>
      </c>
      <c r="D21" s="404" t="s">
        <v>342</v>
      </c>
      <c r="E21" s="405"/>
      <c r="F21" s="405"/>
      <c r="G21" s="405"/>
      <c r="H21" s="405"/>
      <c r="I21" s="405"/>
      <c r="J21" s="405"/>
      <c r="K21" s="406"/>
    </row>
    <row r="22" spans="1:13" ht="33.950000000000003" customHeight="1" thickBot="1" x14ac:dyDescent="0.3">
      <c r="A22" s="402" t="s">
        <v>343</v>
      </c>
      <c r="B22" s="403"/>
      <c r="C22" s="125">
        <v>15</v>
      </c>
      <c r="D22" s="407" t="s">
        <v>344</v>
      </c>
      <c r="E22" s="408"/>
      <c r="F22" s="408"/>
      <c r="G22" s="408"/>
      <c r="H22" s="408"/>
      <c r="I22" s="408"/>
      <c r="J22" s="408"/>
      <c r="K22" s="409"/>
    </row>
    <row r="23" spans="1:13" ht="46.5" customHeight="1" thickBot="1" x14ac:dyDescent="0.3">
      <c r="A23" s="376" t="s">
        <v>345</v>
      </c>
      <c r="B23" s="377"/>
      <c r="C23" s="173">
        <v>45746</v>
      </c>
      <c r="D23" s="378" t="s">
        <v>346</v>
      </c>
      <c r="E23" s="379"/>
      <c r="F23" s="379"/>
      <c r="G23" s="379"/>
      <c r="H23" s="379"/>
      <c r="I23" s="379"/>
      <c r="J23" s="379"/>
      <c r="K23" s="380"/>
      <c r="L23" s="126"/>
      <c r="M23" s="104"/>
    </row>
    <row r="24" spans="1:13" ht="15.75" thickBot="1" x14ac:dyDescent="0.3">
      <c r="A24" s="365" t="s">
        <v>347</v>
      </c>
      <c r="B24" s="366"/>
      <c r="C24" s="366"/>
      <c r="D24" s="366"/>
      <c r="E24" s="366"/>
      <c r="F24" s="366"/>
      <c r="G24" s="366"/>
      <c r="H24" s="366"/>
      <c r="I24" s="366"/>
      <c r="J24" s="366"/>
      <c r="K24" s="367"/>
    </row>
    <row r="25" spans="1:13" ht="24" customHeight="1" thickBot="1" x14ac:dyDescent="0.3">
      <c r="A25" s="368" t="s">
        <v>348</v>
      </c>
      <c r="B25" s="369"/>
      <c r="C25" s="369"/>
      <c r="D25" s="369"/>
      <c r="E25" s="369"/>
      <c r="F25" s="369"/>
      <c r="G25" s="369"/>
      <c r="H25" s="369"/>
      <c r="I25" s="369"/>
      <c r="J25" s="369"/>
      <c r="K25" s="370"/>
    </row>
    <row r="26" spans="1:13" ht="66.95" customHeight="1" x14ac:dyDescent="0.25">
      <c r="A26" s="79">
        <v>1</v>
      </c>
      <c r="B26" s="427" t="s">
        <v>349</v>
      </c>
      <c r="C26" s="428"/>
      <c r="D26" s="429"/>
      <c r="E26" s="371" t="s">
        <v>350</v>
      </c>
      <c r="F26" s="372"/>
      <c r="G26" s="372"/>
      <c r="H26" s="372"/>
      <c r="I26" s="372"/>
      <c r="J26" s="372"/>
      <c r="K26" s="373"/>
    </row>
    <row r="27" spans="1:13" ht="57" customHeight="1" x14ac:dyDescent="0.25">
      <c r="A27" s="79">
        <v>2</v>
      </c>
      <c r="B27" s="424" t="s">
        <v>351</v>
      </c>
      <c r="C27" s="425"/>
      <c r="D27" s="426"/>
      <c r="E27" s="362" t="s">
        <v>352</v>
      </c>
      <c r="F27" s="363"/>
      <c r="G27" s="363"/>
      <c r="H27" s="363"/>
      <c r="I27" s="363"/>
      <c r="J27" s="363"/>
      <c r="K27" s="364"/>
    </row>
    <row r="28" spans="1:13" ht="47.25" customHeight="1" x14ac:dyDescent="0.25">
      <c r="A28" s="79">
        <v>3</v>
      </c>
      <c r="B28" s="424" t="s">
        <v>353</v>
      </c>
      <c r="C28" s="425"/>
      <c r="D28" s="426"/>
      <c r="E28" s="362" t="s">
        <v>354</v>
      </c>
      <c r="F28" s="363"/>
      <c r="G28" s="363"/>
      <c r="H28" s="363"/>
      <c r="I28" s="363"/>
      <c r="J28" s="363"/>
      <c r="K28" s="364"/>
    </row>
    <row r="29" spans="1:13" ht="28.5" customHeight="1" x14ac:dyDescent="0.25">
      <c r="A29" s="79">
        <v>4</v>
      </c>
      <c r="B29" s="374" t="s">
        <v>355</v>
      </c>
      <c r="C29" s="363"/>
      <c r="D29" s="375"/>
      <c r="E29" s="362" t="s">
        <v>356</v>
      </c>
      <c r="F29" s="363"/>
      <c r="G29" s="363"/>
      <c r="H29" s="363"/>
      <c r="I29" s="363"/>
      <c r="J29" s="363"/>
      <c r="K29" s="364"/>
    </row>
    <row r="30" spans="1:13" ht="44.25" customHeight="1" x14ac:dyDescent="0.25">
      <c r="A30" s="79">
        <v>5</v>
      </c>
      <c r="B30" s="374" t="s">
        <v>357</v>
      </c>
      <c r="C30" s="363"/>
      <c r="D30" s="375"/>
      <c r="E30" s="362" t="s">
        <v>358</v>
      </c>
      <c r="F30" s="363"/>
      <c r="G30" s="363"/>
      <c r="H30" s="363"/>
      <c r="I30" s="363"/>
      <c r="J30" s="363"/>
      <c r="K30" s="364"/>
    </row>
    <row r="31" spans="1:13" ht="161.44999999999999" customHeight="1" x14ac:dyDescent="0.25">
      <c r="A31" s="91">
        <v>6</v>
      </c>
      <c r="B31" s="420" t="s">
        <v>359</v>
      </c>
      <c r="C31" s="421"/>
      <c r="D31" s="422"/>
      <c r="E31" s="362" t="s">
        <v>360</v>
      </c>
      <c r="F31" s="363"/>
      <c r="G31" s="363"/>
      <c r="H31" s="363"/>
      <c r="I31" s="363"/>
      <c r="J31" s="363"/>
      <c r="K31" s="364"/>
    </row>
    <row r="32" spans="1:13" ht="213" customHeight="1" x14ac:dyDescent="0.25">
      <c r="A32" s="129">
        <v>7</v>
      </c>
      <c r="B32" s="374" t="s">
        <v>361</v>
      </c>
      <c r="C32" s="363"/>
      <c r="D32" s="375"/>
      <c r="E32" s="362" t="s">
        <v>362</v>
      </c>
      <c r="F32" s="363"/>
      <c r="G32" s="363"/>
      <c r="H32" s="363"/>
      <c r="I32" s="363"/>
      <c r="J32" s="363"/>
      <c r="K32" s="364"/>
    </row>
    <row r="33" spans="1:11" ht="30" customHeight="1" thickBot="1" x14ac:dyDescent="0.3">
      <c r="A33" s="157">
        <v>8</v>
      </c>
      <c r="B33" s="430" t="s">
        <v>363</v>
      </c>
      <c r="C33" s="383"/>
      <c r="D33" s="431"/>
      <c r="E33" s="382" t="s">
        <v>364</v>
      </c>
      <c r="F33" s="383"/>
      <c r="G33" s="383"/>
      <c r="H33" s="383"/>
      <c r="I33" s="383"/>
      <c r="J33" s="383"/>
      <c r="K33" s="384"/>
    </row>
    <row r="34" spans="1:11" ht="15.75" thickBot="1" x14ac:dyDescent="0.3">
      <c r="A34" s="368" t="s">
        <v>365</v>
      </c>
      <c r="B34" s="369"/>
      <c r="C34" s="369"/>
      <c r="D34" s="369"/>
      <c r="E34" s="369"/>
      <c r="F34" s="369"/>
      <c r="G34" s="369"/>
      <c r="H34" s="369"/>
      <c r="I34" s="369"/>
      <c r="J34" s="369"/>
      <c r="K34" s="370"/>
    </row>
    <row r="35" spans="1:11" s="11" customFormat="1" ht="24.4" customHeight="1" x14ac:dyDescent="0.25">
      <c r="A35" s="158">
        <v>1</v>
      </c>
      <c r="B35" s="432" t="s">
        <v>366</v>
      </c>
      <c r="C35" s="432"/>
      <c r="D35" s="432"/>
      <c r="E35" s="385" t="s">
        <v>367</v>
      </c>
      <c r="F35" s="386"/>
      <c r="G35" s="386"/>
      <c r="H35" s="386"/>
      <c r="I35" s="386"/>
      <c r="J35" s="386"/>
      <c r="K35" s="387"/>
    </row>
    <row r="36" spans="1:11" s="11" customFormat="1" ht="49.5" customHeight="1" x14ac:dyDescent="0.25">
      <c r="A36" s="169">
        <v>2</v>
      </c>
      <c r="B36" s="393" t="s">
        <v>368</v>
      </c>
      <c r="C36" s="393"/>
      <c r="D36" s="393"/>
      <c r="E36" s="393" t="s">
        <v>369</v>
      </c>
      <c r="F36" s="393"/>
      <c r="G36" s="393"/>
      <c r="H36" s="393"/>
      <c r="I36" s="393"/>
      <c r="J36" s="393"/>
      <c r="K36" s="394"/>
    </row>
    <row r="37" spans="1:11" ht="27.6" customHeight="1" thickBot="1" x14ac:dyDescent="0.3">
      <c r="A37" s="157">
        <v>3</v>
      </c>
      <c r="B37" s="388" t="s">
        <v>370</v>
      </c>
      <c r="C37" s="388"/>
      <c r="D37" s="388"/>
      <c r="E37" s="388" t="s">
        <v>371</v>
      </c>
      <c r="F37" s="388"/>
      <c r="G37" s="388"/>
      <c r="H37" s="388"/>
      <c r="I37" s="388"/>
      <c r="J37" s="388"/>
      <c r="K37" s="389"/>
    </row>
    <row r="38" spans="1:11" ht="82.15" customHeight="1" thickBot="1" x14ac:dyDescent="0.3">
      <c r="A38" s="433" t="s">
        <v>372</v>
      </c>
      <c r="B38" s="434"/>
      <c r="C38" s="434"/>
      <c r="D38" s="434"/>
      <c r="E38" s="390" t="s">
        <v>373</v>
      </c>
      <c r="F38" s="391"/>
      <c r="G38" s="391"/>
      <c r="H38" s="391"/>
      <c r="I38" s="391"/>
      <c r="J38" s="391"/>
      <c r="K38" s="392"/>
    </row>
    <row r="39" spans="1:11" ht="15" customHeight="1" x14ac:dyDescent="0.25">
      <c r="A39" s="27"/>
      <c r="B39" s="69"/>
      <c r="C39" s="69"/>
      <c r="D39" s="69"/>
      <c r="E39" s="70"/>
      <c r="F39" s="70"/>
      <c r="G39" s="70"/>
      <c r="H39" s="70"/>
      <c r="I39" s="70"/>
      <c r="J39" s="71"/>
      <c r="K39" s="71"/>
    </row>
    <row r="40" spans="1:11" x14ac:dyDescent="0.25">
      <c r="A40" s="435" t="s">
        <v>374</v>
      </c>
      <c r="B40" s="435"/>
      <c r="C40" s="381"/>
      <c r="D40" s="381"/>
      <c r="E40" s="93" t="s">
        <v>375</v>
      </c>
      <c r="F40" s="381"/>
      <c r="G40" s="381"/>
      <c r="H40" s="381"/>
      <c r="I40" s="381"/>
      <c r="J40" s="381"/>
      <c r="K40" s="381"/>
    </row>
    <row r="41" spans="1:11" x14ac:dyDescent="0.25">
      <c r="A41" s="435" t="s">
        <v>376</v>
      </c>
      <c r="B41" s="435"/>
      <c r="C41" s="381"/>
      <c r="D41" s="381"/>
      <c r="E41" s="93" t="s">
        <v>377</v>
      </c>
      <c r="F41" s="381"/>
      <c r="G41" s="381"/>
      <c r="H41" s="381"/>
      <c r="I41" s="381"/>
      <c r="J41" s="381"/>
      <c r="K41" s="381"/>
    </row>
    <row r="42" spans="1:11" x14ac:dyDescent="0.25">
      <c r="A42" s="423" t="s">
        <v>378</v>
      </c>
      <c r="B42" s="423"/>
      <c r="C42" s="26"/>
      <c r="D42" s="26"/>
      <c r="E42" s="49"/>
      <c r="F42" s="49"/>
      <c r="G42" s="49"/>
      <c r="H42" s="49"/>
      <c r="I42" s="49"/>
      <c r="J42" s="47"/>
      <c r="K42" s="47"/>
    </row>
  </sheetData>
  <mergeCells count="54">
    <mergeCell ref="B31:D31"/>
    <mergeCell ref="A42:B42"/>
    <mergeCell ref="B28:D28"/>
    <mergeCell ref="B26:D26"/>
    <mergeCell ref="B30:D30"/>
    <mergeCell ref="B27:D27"/>
    <mergeCell ref="B33:D33"/>
    <mergeCell ref="B32:D32"/>
    <mergeCell ref="B37:D37"/>
    <mergeCell ref="B35:D35"/>
    <mergeCell ref="A38:D38"/>
    <mergeCell ref="A40:B40"/>
    <mergeCell ref="A41:B41"/>
    <mergeCell ref="C40:D40"/>
    <mergeCell ref="C41:D41"/>
    <mergeCell ref="A5:K5"/>
    <mergeCell ref="A15:J15"/>
    <mergeCell ref="A16:J16"/>
    <mergeCell ref="J1:K1"/>
    <mergeCell ref="B2:C2"/>
    <mergeCell ref="E2:J2"/>
    <mergeCell ref="B3:C3"/>
    <mergeCell ref="A4:K4"/>
    <mergeCell ref="A7:K7"/>
    <mergeCell ref="A12:K12"/>
    <mergeCell ref="A19:C19"/>
    <mergeCell ref="A10:J10"/>
    <mergeCell ref="A21:B21"/>
    <mergeCell ref="A22:B22"/>
    <mergeCell ref="D21:K21"/>
    <mergeCell ref="D22:K22"/>
    <mergeCell ref="A23:B23"/>
    <mergeCell ref="D23:K23"/>
    <mergeCell ref="F41:I41"/>
    <mergeCell ref="J41:K41"/>
    <mergeCell ref="E33:K33"/>
    <mergeCell ref="E35:K35"/>
    <mergeCell ref="E37:K37"/>
    <mergeCell ref="E38:K38"/>
    <mergeCell ref="A34:K34"/>
    <mergeCell ref="B36:D36"/>
    <mergeCell ref="E36:K36"/>
    <mergeCell ref="E31:K31"/>
    <mergeCell ref="E32:K32"/>
    <mergeCell ref="F40:I40"/>
    <mergeCell ref="J40:K40"/>
    <mergeCell ref="E28:K28"/>
    <mergeCell ref="E29:K29"/>
    <mergeCell ref="E30:K30"/>
    <mergeCell ref="A24:K24"/>
    <mergeCell ref="A25:K25"/>
    <mergeCell ref="E26:K26"/>
    <mergeCell ref="E27:K27"/>
    <mergeCell ref="B29:D29"/>
  </mergeCells>
  <phoneticPr fontId="64" type="noConversion"/>
  <conditionalFormatting sqref="C40:C41">
    <cfRule type="containsBlanks" dxfId="7" priority="4">
      <formula>LEN(TRIM(C40))=0</formula>
    </cfRule>
  </conditionalFormatting>
  <conditionalFormatting sqref="D8:E9">
    <cfRule type="containsBlanks" dxfId="6" priority="16">
      <formula>LEN(TRIM(D8))=0</formula>
    </cfRule>
  </conditionalFormatting>
  <conditionalFormatting sqref="D13:E14">
    <cfRule type="containsBlanks" dxfId="5" priority="7">
      <formula>LEN(TRIM(D13))=0</formula>
    </cfRule>
  </conditionalFormatting>
  <conditionalFormatting sqref="F40:H41 J40:J41">
    <cfRule type="containsBlanks" dxfId="4" priority="3">
      <formula>LEN(TRIM(F40))=0</formula>
    </cfRule>
  </conditionalFormatting>
  <conditionalFormatting sqref="H8:H9">
    <cfRule type="containsBlanks" dxfId="3" priority="2">
      <formula>LEN(TRIM(H8))=0</formula>
    </cfRule>
  </conditionalFormatting>
  <conditionalFormatting sqref="H13:H14">
    <cfRule type="containsBlanks" dxfId="2" priority="1">
      <formula>LEN(TRIM(H13))=0</formula>
    </cfRule>
  </conditionalFormatting>
  <conditionalFormatting sqref="J8:J9">
    <cfRule type="containsBlanks" dxfId="1" priority="18">
      <formula>LEN(TRIM(J8))=0</formula>
    </cfRule>
  </conditionalFormatting>
  <conditionalFormatting sqref="J13:J14">
    <cfRule type="containsBlanks" dxfId="0" priority="9">
      <formula>LEN(TRIM(J13))=0</formula>
    </cfRule>
  </conditionalFormatting>
  <pageMargins left="0.25" right="0.25" top="0.75" bottom="0.75" header="0.3" footer="0.3"/>
  <pageSetup paperSize="9" scale="61" fitToWidth="0" fitToHeight="0" orientation="landscape" r:id="rId1"/>
  <headerFooter>
    <oddHeader xml:space="preserve">&amp;C
</oddHeader>
    <oddFooter>&amp;R&amp;"Arial,звичайний"&amp;8Page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U30"/>
  <sheetViews>
    <sheetView zoomScale="80" zoomScaleNormal="80" zoomScalePageLayoutView="90" workbookViewId="0">
      <selection activeCell="D14" sqref="D14"/>
    </sheetView>
  </sheetViews>
  <sheetFormatPr defaultColWidth="9.28515625" defaultRowHeight="15" x14ac:dyDescent="0.25"/>
  <cols>
    <col min="1" max="1" width="5.7109375" style="14" customWidth="1"/>
    <col min="2" max="2" width="36.28515625" customWidth="1"/>
    <col min="3" max="3" width="30.140625" customWidth="1"/>
    <col min="4" max="4" width="37.42578125" customWidth="1"/>
    <col min="5" max="5" width="36.7109375" style="8" customWidth="1"/>
    <col min="6" max="6" width="14.140625" style="8" customWidth="1"/>
    <col min="7" max="8" width="15.7109375" style="8" customWidth="1"/>
    <col min="9" max="9" width="11.5703125" style="8" customWidth="1"/>
    <col min="10" max="10" width="18.140625" style="8" bestFit="1" customWidth="1"/>
    <col min="11" max="11" width="16.140625" style="12" customWidth="1"/>
  </cols>
  <sheetData>
    <row r="1" spans="1:13" x14ac:dyDescent="0.25">
      <c r="A1" s="50"/>
      <c r="B1" s="48"/>
      <c r="C1" s="48"/>
      <c r="D1" s="48"/>
      <c r="E1" s="51"/>
      <c r="F1" s="51"/>
      <c r="G1" s="51"/>
      <c r="H1" s="51"/>
      <c r="I1" s="51"/>
      <c r="J1" s="51"/>
      <c r="K1" s="72" t="s">
        <v>379</v>
      </c>
    </row>
    <row r="2" spans="1:13" ht="15.75" x14ac:dyDescent="0.25">
      <c r="A2" s="46"/>
      <c r="B2" s="437" t="s">
        <v>380</v>
      </c>
      <c r="C2" s="438"/>
      <c r="D2" s="101">
        <f>Запрошення!C5</f>
        <v>91184141</v>
      </c>
      <c r="E2" s="414"/>
      <c r="F2" s="414"/>
      <c r="G2" s="414"/>
      <c r="H2" s="414"/>
      <c r="I2" s="414"/>
      <c r="J2" s="414"/>
      <c r="K2" s="414"/>
    </row>
    <row r="3" spans="1:13" x14ac:dyDescent="0.25">
      <c r="A3" s="46"/>
      <c r="B3" s="439" t="s">
        <v>381</v>
      </c>
      <c r="C3" s="413"/>
      <c r="D3" s="26"/>
      <c r="E3" s="49"/>
      <c r="F3" s="49"/>
      <c r="G3" s="49"/>
      <c r="H3" s="49"/>
      <c r="I3" s="49"/>
      <c r="J3" s="49"/>
      <c r="K3" s="47"/>
    </row>
    <row r="4" spans="1:13" ht="47.45" customHeight="1" x14ac:dyDescent="0.25">
      <c r="A4" s="416" t="s">
        <v>382</v>
      </c>
      <c r="B4" s="416"/>
      <c r="C4" s="416"/>
      <c r="D4" s="416"/>
      <c r="E4" s="416"/>
      <c r="F4" s="416"/>
      <c r="G4" s="416"/>
      <c r="H4" s="416"/>
      <c r="I4" s="416"/>
      <c r="J4" s="416"/>
      <c r="K4" s="416"/>
    </row>
    <row r="5" spans="1:13" ht="47.45" customHeight="1" x14ac:dyDescent="0.25">
      <c r="A5" s="440" t="s">
        <v>323</v>
      </c>
      <c r="B5" s="440"/>
      <c r="C5" s="440"/>
      <c r="D5" s="440"/>
      <c r="E5" s="440"/>
      <c r="F5" s="440"/>
      <c r="G5" s="440"/>
      <c r="H5" s="440"/>
      <c r="I5" s="440"/>
      <c r="J5" s="440"/>
      <c r="K5" s="440"/>
    </row>
    <row r="6" spans="1:13" ht="102" customHeight="1" thickBot="1" x14ac:dyDescent="0.3">
      <c r="A6" s="162" t="s">
        <v>324</v>
      </c>
      <c r="B6" s="163" t="s">
        <v>147</v>
      </c>
      <c r="C6" s="144" t="s">
        <v>326</v>
      </c>
      <c r="D6" s="164" t="s">
        <v>383</v>
      </c>
      <c r="E6" s="164" t="s">
        <v>384</v>
      </c>
      <c r="F6" s="164" t="s">
        <v>329</v>
      </c>
      <c r="G6" s="145" t="s">
        <v>152</v>
      </c>
      <c r="H6" s="171" t="s">
        <v>330</v>
      </c>
      <c r="I6" s="164" t="s">
        <v>331</v>
      </c>
      <c r="J6" s="165" t="s">
        <v>385</v>
      </c>
      <c r="K6" s="166" t="s">
        <v>386</v>
      </c>
    </row>
    <row r="7" spans="1:13" s="16" customFormat="1" ht="15.75" thickBot="1" x14ac:dyDescent="0.3">
      <c r="A7" s="417" t="s">
        <v>334</v>
      </c>
      <c r="B7" s="418"/>
      <c r="C7" s="418"/>
      <c r="D7" s="418"/>
      <c r="E7" s="418"/>
      <c r="F7" s="418"/>
      <c r="G7" s="418"/>
      <c r="H7" s="418"/>
      <c r="I7" s="418"/>
      <c r="J7" s="418"/>
      <c r="K7" s="419"/>
    </row>
    <row r="8" spans="1:13" s="16" customFormat="1" ht="63.6" customHeight="1" x14ac:dyDescent="0.25">
      <c r="A8" s="175" t="str">
        <f>'Додаток 2 КП на товари'!A8</f>
        <v>1.1</v>
      </c>
      <c r="B8" s="176" t="str">
        <f>'Додаток 1 Специфікація'!D3</f>
        <v>Чернігівська, Сумська, Харківська області:
Модульна котельня на пелетах для автономного теплопостачання, 200 кВт</v>
      </c>
      <c r="C8" s="177" t="str">
        <f>'Додаток 1 Специфікація'!C3</f>
        <v>Chernihiv, Sumy, Kharkiv regions:
Modular pellet boiler station for autonomous heat supply, 200 kW</v>
      </c>
      <c r="D8" s="178"/>
      <c r="E8" s="178"/>
      <c r="F8" s="179" t="str">
        <f>'Додаток 1 Специфікація'!H3</f>
        <v>шт/pcs</v>
      </c>
      <c r="G8" s="180">
        <v>45636</v>
      </c>
      <c r="H8" s="178"/>
      <c r="I8" s="179">
        <f>'Додаток 1 Специфікація'!J3</f>
        <v>5</v>
      </c>
      <c r="J8" s="178"/>
      <c r="K8" s="181"/>
    </row>
    <row r="9" spans="1:13" s="16" customFormat="1" ht="68.45" customHeight="1" thickBot="1" x14ac:dyDescent="0.3">
      <c r="A9" s="82" t="str">
        <f>'Додаток 2 КП на товари'!A9</f>
        <v>1.2</v>
      </c>
      <c r="B9" s="160" t="str">
        <f>'Додаток 1 Специфікація'!D4</f>
        <v>Чернігівська, Сумська, Харківська області:
Модульна котельня на пелетах для автономного теплопостачання, 200 кВт</v>
      </c>
      <c r="C9" s="161" t="str">
        <f>'Додаток 1 Специфікація'!C4</f>
        <v>Chernihiv, Sumy, Kharkiv regions:
Modular pellet boiler station for autonomous heat supply, 200 kW</v>
      </c>
      <c r="D9" s="75"/>
      <c r="E9" s="75"/>
      <c r="F9" s="83" t="str">
        <f>'Додаток 1 Специфікація'!H4</f>
        <v>шт/pcs</v>
      </c>
      <c r="G9" s="135">
        <v>45717</v>
      </c>
      <c r="H9" s="168"/>
      <c r="I9" s="83">
        <f>'Додаток 1 Специфікація'!J4</f>
        <v>5</v>
      </c>
      <c r="J9" s="75"/>
      <c r="K9" s="44"/>
    </row>
    <row r="10" spans="1:13" s="16" customFormat="1" ht="15.75" thickBot="1" x14ac:dyDescent="0.3">
      <c r="A10" s="417" t="s">
        <v>336</v>
      </c>
      <c r="B10" s="418"/>
      <c r="C10" s="418"/>
      <c r="D10" s="418"/>
      <c r="E10" s="418"/>
      <c r="F10" s="418"/>
      <c r="G10" s="418"/>
      <c r="H10" s="418"/>
      <c r="I10" s="418"/>
      <c r="J10" s="418"/>
      <c r="K10" s="419"/>
    </row>
    <row r="11" spans="1:13" s="16" customFormat="1" ht="68.45" customHeight="1" x14ac:dyDescent="0.25">
      <c r="A11" s="175" t="str">
        <f>'Додаток 2 КП на товари'!A13</f>
        <v>2.1</v>
      </c>
      <c r="B11" s="176" t="str">
        <f>'Додаток 1 Специфікація'!D5</f>
        <v>Миколаївська, Дніпропетровська, Запорізька області: 
модульна котельня на пелетах для автономного теплопостачання, 200 кВт</v>
      </c>
      <c r="C11" s="177" t="str">
        <f>'Додаток 1 Специфікація'!C5</f>
        <v>Mykolaiv, Dnipro, Zaporizhzhya regions: 
modular pellet boiler station for autonomous heat supply, 200 kW</v>
      </c>
      <c r="D11" s="178"/>
      <c r="E11" s="178"/>
      <c r="F11" s="38" t="str">
        <f>'Додаток 1 Специфікація'!H5</f>
        <v>шт/pcs</v>
      </c>
      <c r="G11" s="180">
        <v>45636</v>
      </c>
      <c r="H11" s="178"/>
      <c r="I11" s="38">
        <f>'Додаток 1 Специфікація'!J5</f>
        <v>5</v>
      </c>
      <c r="J11" s="178"/>
      <c r="K11" s="181"/>
    </row>
    <row r="12" spans="1:13" s="16" customFormat="1" ht="68.099999999999994" customHeight="1" thickBot="1" x14ac:dyDescent="0.3">
      <c r="A12" s="82" t="str">
        <f>'Додаток 2 КП на товари'!A14</f>
        <v>2.2</v>
      </c>
      <c r="B12" s="160" t="str">
        <f>'Додаток 1 Специфікація'!D6</f>
        <v>Миколаївська, Дніпропетровська, Запорізька області: 
модульна котельня на пелетах для автономного теплопостачання, 200 кВт</v>
      </c>
      <c r="C12" s="161" t="str">
        <f>'Додаток 1 Специфікація'!C6</f>
        <v>Mykolaiv, Dnipro, Zaporizhzhya regions: 
modular pellet boiler station for autonomous heat supply, 200 kW</v>
      </c>
      <c r="D12" s="75"/>
      <c r="E12" s="75"/>
      <c r="F12" s="83" t="str">
        <f>'Додаток 1 Специфікація'!H6</f>
        <v>шт/pcs</v>
      </c>
      <c r="G12" s="135">
        <v>45717</v>
      </c>
      <c r="H12" s="75"/>
      <c r="I12" s="83">
        <f>'Додаток 1 Специфікація'!J6</f>
        <v>5</v>
      </c>
      <c r="J12" s="75"/>
      <c r="K12" s="44"/>
    </row>
    <row r="13" spans="1:13" s="16" customFormat="1" x14ac:dyDescent="0.25">
      <c r="A13" s="84"/>
      <c r="B13" s="85"/>
      <c r="C13" s="48"/>
      <c r="D13" s="86"/>
      <c r="E13" s="86"/>
      <c r="F13" s="87"/>
      <c r="G13" s="87"/>
      <c r="H13" s="87"/>
      <c r="I13" s="87"/>
      <c r="J13" s="86"/>
      <c r="K13" s="86"/>
    </row>
    <row r="14" spans="1:13" x14ac:dyDescent="0.25">
      <c r="A14" s="395" t="s">
        <v>387</v>
      </c>
      <c r="B14" s="395"/>
      <c r="C14" s="396"/>
      <c r="D14" s="159">
        <f>'Додаток 2 КП на товари'!D19</f>
        <v>45656</v>
      </c>
      <c r="E14" s="49"/>
      <c r="F14" s="49"/>
      <c r="G14" s="49"/>
      <c r="H14" s="49"/>
      <c r="I14" s="49"/>
      <c r="J14" s="49"/>
      <c r="K14" s="47"/>
    </row>
    <row r="15" spans="1:13" ht="15.75" customHeight="1" thickBot="1" x14ac:dyDescent="0.3">
      <c r="A15" s="442"/>
      <c r="B15" s="442"/>
      <c r="C15" s="442"/>
      <c r="D15" s="442"/>
      <c r="E15" s="442"/>
      <c r="F15" s="442"/>
      <c r="G15" s="442"/>
      <c r="H15" s="442"/>
      <c r="I15" s="442"/>
      <c r="J15" s="442"/>
      <c r="K15" s="442"/>
    </row>
    <row r="16" spans="1:13" ht="50.1" customHeight="1" thickBot="1" x14ac:dyDescent="0.3">
      <c r="A16" s="446" t="s">
        <v>388</v>
      </c>
      <c r="B16" s="447"/>
      <c r="C16" s="174">
        <v>45746</v>
      </c>
      <c r="D16" s="378" t="s">
        <v>346</v>
      </c>
      <c r="E16" s="379"/>
      <c r="F16" s="379"/>
      <c r="G16" s="379"/>
      <c r="H16" s="379"/>
      <c r="I16" s="379"/>
      <c r="J16" s="379"/>
      <c r="K16" s="380"/>
      <c r="L16" s="126"/>
      <c r="M16" s="104"/>
    </row>
    <row r="17" spans="1:21" ht="28.15" customHeight="1" thickBot="1" x14ac:dyDescent="0.3">
      <c r="A17" s="365" t="s">
        <v>389</v>
      </c>
      <c r="B17" s="366"/>
      <c r="C17" s="366"/>
      <c r="D17" s="366"/>
      <c r="E17" s="366"/>
      <c r="F17" s="366"/>
      <c r="G17" s="366"/>
      <c r="H17" s="366"/>
      <c r="I17" s="366"/>
      <c r="J17" s="366"/>
      <c r="K17" s="367"/>
      <c r="L17" s="126"/>
      <c r="M17" s="104"/>
    </row>
    <row r="18" spans="1:21" ht="15" customHeight="1" thickBot="1" x14ac:dyDescent="0.3">
      <c r="A18" s="453"/>
      <c r="B18" s="453"/>
      <c r="C18" s="453"/>
      <c r="D18" s="453"/>
      <c r="E18" s="453"/>
      <c r="F18" s="453"/>
      <c r="G18" s="453"/>
      <c r="H18" s="453"/>
      <c r="I18" s="453"/>
      <c r="J18" s="453"/>
      <c r="K18" s="453"/>
    </row>
    <row r="19" spans="1:21" ht="15.75" customHeight="1" x14ac:dyDescent="0.25">
      <c r="A19" s="456" t="s">
        <v>348</v>
      </c>
      <c r="B19" s="457"/>
      <c r="C19" s="457"/>
      <c r="D19" s="457"/>
      <c r="E19" s="457"/>
      <c r="F19" s="457"/>
      <c r="G19" s="457"/>
      <c r="H19" s="457"/>
      <c r="I19" s="457"/>
      <c r="J19" s="457"/>
      <c r="K19" s="458"/>
      <c r="L19" s="451"/>
      <c r="M19" s="451"/>
      <c r="N19" s="55"/>
      <c r="O19" s="55"/>
      <c r="P19" s="55"/>
      <c r="Q19" s="55"/>
      <c r="R19" s="55"/>
      <c r="S19" s="55"/>
      <c r="T19" s="55"/>
      <c r="U19" s="56"/>
    </row>
    <row r="20" spans="1:21" ht="14.1" customHeight="1" x14ac:dyDescent="0.25">
      <c r="A20" s="136">
        <v>1</v>
      </c>
      <c r="B20" s="362" t="s">
        <v>390</v>
      </c>
      <c r="C20" s="363"/>
      <c r="D20" s="375"/>
      <c r="E20" s="362" t="s">
        <v>391</v>
      </c>
      <c r="F20" s="363"/>
      <c r="G20" s="363"/>
      <c r="H20" s="363"/>
      <c r="I20" s="363"/>
      <c r="J20" s="363"/>
      <c r="K20" s="364"/>
      <c r="L20" s="451"/>
      <c r="M20" s="451"/>
      <c r="N20" s="55"/>
      <c r="O20" s="55"/>
      <c r="P20" s="55"/>
      <c r="Q20" s="55"/>
      <c r="R20" s="55"/>
      <c r="S20" s="55"/>
      <c r="T20" s="55"/>
      <c r="U20" s="56"/>
    </row>
    <row r="21" spans="1:21" ht="24.6" customHeight="1" x14ac:dyDescent="0.25">
      <c r="A21" s="79">
        <v>2</v>
      </c>
      <c r="B21" s="445" t="s">
        <v>392</v>
      </c>
      <c r="C21" s="425"/>
      <c r="D21" s="426"/>
      <c r="E21" s="362" t="s">
        <v>393</v>
      </c>
      <c r="F21" s="363"/>
      <c r="G21" s="363"/>
      <c r="H21" s="363"/>
      <c r="I21" s="363"/>
      <c r="J21" s="363"/>
      <c r="K21" s="364"/>
      <c r="L21" s="55"/>
      <c r="M21" s="55"/>
      <c r="N21" s="55"/>
      <c r="O21" s="55"/>
      <c r="P21" s="55"/>
      <c r="Q21" s="55"/>
      <c r="R21" s="55"/>
      <c r="S21" s="55"/>
      <c r="T21" s="55"/>
      <c r="U21" s="56"/>
    </row>
    <row r="22" spans="1:21" ht="15" customHeight="1" x14ac:dyDescent="0.25">
      <c r="A22" s="88">
        <v>3</v>
      </c>
      <c r="B22" s="444" t="s">
        <v>394</v>
      </c>
      <c r="C22" s="444"/>
      <c r="D22" s="444"/>
      <c r="E22" s="459" t="s">
        <v>395</v>
      </c>
      <c r="F22" s="459"/>
      <c r="G22" s="459"/>
      <c r="H22" s="459"/>
      <c r="I22" s="459"/>
      <c r="J22" s="459"/>
      <c r="K22" s="460"/>
      <c r="L22" s="55"/>
      <c r="M22" s="55"/>
      <c r="N22" s="55"/>
      <c r="O22" s="55"/>
      <c r="P22" s="55"/>
      <c r="Q22" s="55"/>
      <c r="R22" s="55"/>
      <c r="S22" s="55"/>
      <c r="T22" s="55"/>
      <c r="U22" s="56"/>
    </row>
    <row r="23" spans="1:21" ht="21.6" customHeight="1" x14ac:dyDescent="0.25">
      <c r="A23" s="454">
        <v>4</v>
      </c>
      <c r="B23" s="464" t="s">
        <v>396</v>
      </c>
      <c r="C23" s="465"/>
      <c r="D23" s="465"/>
      <c r="E23" s="461" t="s">
        <v>397</v>
      </c>
      <c r="F23" s="462"/>
      <c r="G23" s="462"/>
      <c r="H23" s="462"/>
      <c r="I23" s="462"/>
      <c r="J23" s="462"/>
      <c r="K23" s="463"/>
      <c r="L23" s="451"/>
      <c r="M23" s="451"/>
      <c r="N23" s="55"/>
      <c r="O23" s="55"/>
      <c r="P23" s="55"/>
      <c r="Q23" s="55"/>
      <c r="R23" s="55"/>
      <c r="S23" s="55"/>
      <c r="T23" s="55"/>
      <c r="U23" s="56"/>
    </row>
    <row r="24" spans="1:21" ht="66" customHeight="1" thickBot="1" x14ac:dyDescent="0.3">
      <c r="A24" s="455"/>
      <c r="B24" s="452" t="s">
        <v>398</v>
      </c>
      <c r="C24" s="452"/>
      <c r="D24" s="452"/>
      <c r="E24" s="382" t="s">
        <v>399</v>
      </c>
      <c r="F24" s="383"/>
      <c r="G24" s="383"/>
      <c r="H24" s="383"/>
      <c r="I24" s="383"/>
      <c r="J24" s="383"/>
      <c r="K24" s="384"/>
      <c r="L24" s="95"/>
      <c r="M24" s="95"/>
      <c r="N24" s="55"/>
      <c r="O24" s="55"/>
      <c r="P24" s="55"/>
      <c r="Q24" s="55"/>
      <c r="R24" s="55"/>
      <c r="S24" s="55"/>
      <c r="T24" s="55"/>
      <c r="U24" s="56"/>
    </row>
    <row r="25" spans="1:21" ht="16.899999999999999" customHeight="1" thickBot="1" x14ac:dyDescent="0.3">
      <c r="A25" s="441"/>
      <c r="B25" s="441"/>
      <c r="C25" s="441"/>
      <c r="D25" s="441"/>
      <c r="E25" s="134"/>
      <c r="F25" s="134"/>
      <c r="G25" s="134"/>
      <c r="H25" s="134"/>
      <c r="I25" s="134"/>
      <c r="J25" s="134"/>
      <c r="K25" s="134"/>
      <c r="L25" s="55"/>
      <c r="M25" s="55"/>
      <c r="N25" s="55"/>
      <c r="O25" s="55"/>
      <c r="P25" s="55"/>
      <c r="Q25" s="55"/>
      <c r="R25" s="55"/>
      <c r="S25" s="55"/>
      <c r="T25" s="55"/>
      <c r="U25" s="56"/>
    </row>
    <row r="26" spans="1:21" ht="84.95" customHeight="1" thickBot="1" x14ac:dyDescent="0.3">
      <c r="A26" s="433" t="s">
        <v>400</v>
      </c>
      <c r="B26" s="434"/>
      <c r="C26" s="434"/>
      <c r="D26" s="449"/>
      <c r="E26" s="450" t="s">
        <v>401</v>
      </c>
      <c r="F26" s="391"/>
      <c r="G26" s="391"/>
      <c r="H26" s="391"/>
      <c r="I26" s="391"/>
      <c r="J26" s="391"/>
      <c r="K26" s="392"/>
    </row>
    <row r="27" spans="1:21" ht="15" customHeight="1" x14ac:dyDescent="0.25">
      <c r="A27" s="15"/>
      <c r="B27" s="23"/>
      <c r="C27" s="23"/>
      <c r="D27" s="23"/>
      <c r="E27" s="52"/>
      <c r="F27" s="52"/>
      <c r="G27" s="52"/>
      <c r="H27" s="52"/>
      <c r="I27" s="52"/>
      <c r="J27" s="52"/>
      <c r="K27" s="13"/>
    </row>
    <row r="28" spans="1:21" x14ac:dyDescent="0.25">
      <c r="A28" s="448" t="s">
        <v>374</v>
      </c>
      <c r="B28" s="448"/>
      <c r="C28" s="436"/>
      <c r="D28" s="436"/>
      <c r="E28" s="94" t="s">
        <v>375</v>
      </c>
      <c r="F28" s="436"/>
      <c r="G28" s="436"/>
      <c r="H28" s="436"/>
      <c r="I28" s="436"/>
      <c r="J28" s="436"/>
      <c r="K28" s="436"/>
    </row>
    <row r="29" spans="1:21" x14ac:dyDescent="0.25">
      <c r="A29" s="448" t="s">
        <v>376</v>
      </c>
      <c r="B29" s="448"/>
      <c r="C29" s="436"/>
      <c r="D29" s="436"/>
      <c r="E29" s="94" t="s">
        <v>377</v>
      </c>
      <c r="F29" s="436"/>
      <c r="G29" s="436"/>
      <c r="H29" s="436"/>
      <c r="I29" s="436"/>
      <c r="J29" s="436"/>
      <c r="K29" s="436"/>
    </row>
    <row r="30" spans="1:21" x14ac:dyDescent="0.25">
      <c r="A30" s="443" t="s">
        <v>378</v>
      </c>
      <c r="B30" s="443"/>
      <c r="C30" s="6"/>
      <c r="D30" s="6"/>
      <c r="E30" s="9"/>
      <c r="F30" s="9"/>
      <c r="G30" s="9"/>
      <c r="H30" s="9"/>
      <c r="I30" s="9"/>
      <c r="J30" s="9"/>
      <c r="K30" s="10"/>
    </row>
  </sheetData>
  <mergeCells count="39">
    <mergeCell ref="L23:M23"/>
    <mergeCell ref="B24:D24"/>
    <mergeCell ref="A18:K18"/>
    <mergeCell ref="L19:M20"/>
    <mergeCell ref="A23:A24"/>
    <mergeCell ref="A19:K19"/>
    <mergeCell ref="E20:K20"/>
    <mergeCell ref="E21:K21"/>
    <mergeCell ref="E22:K22"/>
    <mergeCell ref="E23:K23"/>
    <mergeCell ref="E24:K24"/>
    <mergeCell ref="B23:D23"/>
    <mergeCell ref="A30:B30"/>
    <mergeCell ref="B22:D22"/>
    <mergeCell ref="B20:D20"/>
    <mergeCell ref="B21:D21"/>
    <mergeCell ref="A16:B16"/>
    <mergeCell ref="D16:K16"/>
    <mergeCell ref="A17:K17"/>
    <mergeCell ref="A28:B28"/>
    <mergeCell ref="A29:B29"/>
    <mergeCell ref="A26:D26"/>
    <mergeCell ref="C28:D28"/>
    <mergeCell ref="C29:D29"/>
    <mergeCell ref="F28:I28"/>
    <mergeCell ref="E26:K26"/>
    <mergeCell ref="J28:K28"/>
    <mergeCell ref="F29:I29"/>
    <mergeCell ref="J29:K29"/>
    <mergeCell ref="B2:C2"/>
    <mergeCell ref="E2:K2"/>
    <mergeCell ref="B3:C3"/>
    <mergeCell ref="A4:K4"/>
    <mergeCell ref="A10:K10"/>
    <mergeCell ref="A5:K5"/>
    <mergeCell ref="A7:K7"/>
    <mergeCell ref="A14:C14"/>
    <mergeCell ref="A25:D25"/>
    <mergeCell ref="A15:K15"/>
  </mergeCells>
  <pageMargins left="0.25" right="0.25" top="0.75" bottom="0.75" header="0.3" footer="0.3"/>
  <pageSetup paperSize="9" scale="58" orientation="landscape" r:id="rId1"/>
  <headerFooter>
    <oddHeader xml:space="preserve">&amp;C
</oddHeader>
    <oddFooter>&amp;R&amp;"Arial,Regular"&amp;8Page &amp;P of &amp;N</oddFooter>
  </headerFooter>
  <colBreaks count="1" manualBreakCount="1">
    <brk id="12"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3DA52-9B5E-4FF8-BBAC-87FE91F23991}">
  <dimension ref="A1:I5"/>
  <sheetViews>
    <sheetView zoomScale="110" zoomScaleNormal="110" workbookViewId="0">
      <selection activeCell="C19" sqref="C19"/>
    </sheetView>
  </sheetViews>
  <sheetFormatPr defaultColWidth="9.28515625" defaultRowHeight="12.75" x14ac:dyDescent="0.25"/>
  <cols>
    <col min="1" max="1" width="3.28515625" style="22" bestFit="1" customWidth="1"/>
    <col min="2" max="2" width="33.85546875" style="22" customWidth="1"/>
    <col min="3" max="3" width="31.85546875" style="22" customWidth="1"/>
    <col min="4" max="4" width="35.85546875" style="22" customWidth="1"/>
    <col min="5" max="5" width="40" style="22" customWidth="1"/>
    <col min="6" max="6" width="8.5703125" style="18" customWidth="1"/>
    <col min="7" max="9" width="4.7109375" style="18" customWidth="1"/>
    <col min="10" max="16384" width="9.28515625" style="22"/>
  </cols>
  <sheetData>
    <row r="1" spans="1:9" s="131" customFormat="1" x14ac:dyDescent="0.25">
      <c r="A1" s="130"/>
      <c r="B1" s="130"/>
      <c r="C1" s="130"/>
      <c r="D1" s="130"/>
      <c r="E1" s="130"/>
      <c r="F1" s="132"/>
      <c r="G1" s="132"/>
      <c r="H1" s="132"/>
      <c r="I1" s="132"/>
    </row>
    <row r="2" spans="1:9" s="131" customFormat="1" ht="26.65" customHeight="1" x14ac:dyDescent="0.25">
      <c r="A2" s="130"/>
      <c r="B2" s="130"/>
      <c r="C2" s="130"/>
      <c r="D2" s="130"/>
      <c r="E2" s="130"/>
      <c r="F2" s="467" t="s">
        <v>402</v>
      </c>
      <c r="G2" s="467"/>
      <c r="H2" s="467"/>
      <c r="I2" s="467"/>
    </row>
    <row r="3" spans="1:9" x14ac:dyDescent="0.25">
      <c r="A3" s="468" t="s">
        <v>403</v>
      </c>
      <c r="B3" s="469" t="s">
        <v>404</v>
      </c>
      <c r="C3" s="469" t="s">
        <v>405</v>
      </c>
      <c r="D3" s="470" t="s">
        <v>406</v>
      </c>
      <c r="E3" s="470" t="s">
        <v>407</v>
      </c>
      <c r="F3" s="167" t="str">
        <f>[2]Specification!B3</f>
        <v>1.1</v>
      </c>
      <c r="G3" s="167" t="s">
        <v>161</v>
      </c>
      <c r="H3" s="167" t="s">
        <v>164</v>
      </c>
      <c r="I3" s="167" t="s">
        <v>167</v>
      </c>
    </row>
    <row r="4" spans="1:9" ht="38.65" customHeight="1" x14ac:dyDescent="0.25">
      <c r="A4" s="468"/>
      <c r="B4" s="469"/>
      <c r="C4" s="469"/>
      <c r="D4" s="470"/>
      <c r="E4" s="470"/>
      <c r="F4" s="466" t="s">
        <v>408</v>
      </c>
      <c r="G4" s="466"/>
      <c r="H4" s="466"/>
      <c r="I4" s="466"/>
    </row>
    <row r="5" spans="1:9" ht="22.5" x14ac:dyDescent="0.25">
      <c r="A5" s="133">
        <v>1</v>
      </c>
      <c r="B5" s="182" t="s">
        <v>409</v>
      </c>
      <c r="C5" s="182" t="s">
        <v>410</v>
      </c>
      <c r="D5" s="182" t="s">
        <v>411</v>
      </c>
      <c r="E5" s="182" t="s">
        <v>412</v>
      </c>
      <c r="F5" s="113">
        <v>5</v>
      </c>
      <c r="G5" s="114">
        <v>5</v>
      </c>
      <c r="H5" s="114">
        <v>5</v>
      </c>
      <c r="I5" s="114">
        <v>5</v>
      </c>
    </row>
  </sheetData>
  <mergeCells count="7">
    <mergeCell ref="F4:I4"/>
    <mergeCell ref="F2:I2"/>
    <mergeCell ref="A3:A4"/>
    <mergeCell ref="B3:B4"/>
    <mergeCell ref="C3:C4"/>
    <mergeCell ref="D3:D4"/>
    <mergeCell ref="E3:E4"/>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73"/>
      <c r="B1" s="473"/>
      <c r="C1" s="60" t="s">
        <v>413</v>
      </c>
    </row>
    <row r="2" spans="1:3" ht="25.9" customHeight="1" x14ac:dyDescent="0.25">
      <c r="A2" s="473" t="s">
        <v>414</v>
      </c>
      <c r="B2" s="473"/>
      <c r="C2" s="473"/>
    </row>
    <row r="3" spans="1:3" ht="59.1" customHeight="1" x14ac:dyDescent="0.25">
      <c r="A3" s="474" t="s">
        <v>415</v>
      </c>
      <c r="B3" s="474"/>
      <c r="C3" s="63" t="s">
        <v>416</v>
      </c>
    </row>
    <row r="4" spans="1:3" ht="19.5" customHeight="1" thickBot="1" x14ac:dyDescent="0.3">
      <c r="A4" s="475"/>
      <c r="B4" s="475"/>
      <c r="C4" s="64" t="s">
        <v>417</v>
      </c>
    </row>
    <row r="5" spans="1:3" x14ac:dyDescent="0.25">
      <c r="A5" s="476" t="s">
        <v>418</v>
      </c>
      <c r="B5" s="477"/>
      <c r="C5" s="59"/>
    </row>
    <row r="6" spans="1:3" x14ac:dyDescent="0.25">
      <c r="A6" s="471" t="s">
        <v>419</v>
      </c>
      <c r="B6" s="472"/>
      <c r="C6" s="48"/>
    </row>
    <row r="7" spans="1:3" x14ac:dyDescent="0.25">
      <c r="A7" s="471"/>
      <c r="B7" s="472"/>
      <c r="C7" s="48"/>
    </row>
    <row r="8" spans="1:3" ht="16.5" x14ac:dyDescent="0.25">
      <c r="A8" s="66" t="s">
        <v>420</v>
      </c>
      <c r="B8" s="61"/>
      <c r="C8" s="48"/>
    </row>
    <row r="9" spans="1:3" x14ac:dyDescent="0.25">
      <c r="A9" s="479" t="s">
        <v>421</v>
      </c>
      <c r="B9" s="472"/>
      <c r="C9" s="48"/>
    </row>
    <row r="10" spans="1:3" x14ac:dyDescent="0.25">
      <c r="A10" s="479"/>
      <c r="B10" s="472"/>
      <c r="C10" s="48"/>
    </row>
    <row r="11" spans="1:3" x14ac:dyDescent="0.25">
      <c r="A11" s="66" t="s">
        <v>422</v>
      </c>
      <c r="B11" s="472"/>
      <c r="C11" s="48"/>
    </row>
    <row r="12" spans="1:3" x14ac:dyDescent="0.25">
      <c r="A12" s="66" t="s">
        <v>423</v>
      </c>
      <c r="B12" s="472"/>
      <c r="C12" s="48"/>
    </row>
    <row r="13" spans="1:3" x14ac:dyDescent="0.25">
      <c r="A13" s="66" t="s">
        <v>424</v>
      </c>
      <c r="B13" s="472"/>
      <c r="C13" s="48"/>
    </row>
    <row r="14" spans="1:3" x14ac:dyDescent="0.25">
      <c r="A14" s="66" t="s">
        <v>425</v>
      </c>
      <c r="B14" s="472"/>
      <c r="C14" s="48"/>
    </row>
    <row r="15" spans="1:3" x14ac:dyDescent="0.25">
      <c r="A15" s="66" t="s">
        <v>426</v>
      </c>
      <c r="B15" s="472"/>
      <c r="C15" s="48"/>
    </row>
    <row r="16" spans="1:3" x14ac:dyDescent="0.25">
      <c r="A16" s="66" t="s">
        <v>427</v>
      </c>
      <c r="B16" s="472"/>
      <c r="C16" s="48"/>
    </row>
    <row r="17" spans="1:3" x14ac:dyDescent="0.25">
      <c r="A17" s="66" t="s">
        <v>428</v>
      </c>
      <c r="B17" s="472"/>
      <c r="C17" s="48"/>
    </row>
    <row r="18" spans="1:3" x14ac:dyDescent="0.25">
      <c r="A18" s="66" t="s">
        <v>429</v>
      </c>
      <c r="B18" s="472"/>
      <c r="C18" s="48"/>
    </row>
    <row r="19" spans="1:3" x14ac:dyDescent="0.25">
      <c r="A19" s="66" t="s">
        <v>430</v>
      </c>
      <c r="B19" s="472"/>
      <c r="C19" s="48"/>
    </row>
    <row r="20" spans="1:3" x14ac:dyDescent="0.25">
      <c r="A20" s="66" t="s">
        <v>431</v>
      </c>
      <c r="B20" s="472"/>
      <c r="C20" s="48"/>
    </row>
    <row r="21" spans="1:3" x14ac:dyDescent="0.25">
      <c r="A21" s="66" t="s">
        <v>432</v>
      </c>
      <c r="B21" s="472"/>
      <c r="C21" s="48"/>
    </row>
    <row r="22" spans="1:3" x14ac:dyDescent="0.25">
      <c r="A22" s="66" t="s">
        <v>433</v>
      </c>
      <c r="B22" s="472"/>
      <c r="C22" s="48"/>
    </row>
    <row r="23" spans="1:3" x14ac:dyDescent="0.25">
      <c r="A23" s="66"/>
      <c r="B23" s="472"/>
      <c r="C23" s="48"/>
    </row>
    <row r="24" spans="1:3" x14ac:dyDescent="0.25">
      <c r="A24" s="478" t="s">
        <v>434</v>
      </c>
      <c r="B24" s="472"/>
      <c r="C24" s="48"/>
    </row>
    <row r="25" spans="1:3" x14ac:dyDescent="0.25">
      <c r="A25" s="478"/>
      <c r="B25" s="472"/>
      <c r="C25" s="48"/>
    </row>
    <row r="26" spans="1:3" ht="16.5" x14ac:dyDescent="0.25">
      <c r="A26" s="67" t="s">
        <v>435</v>
      </c>
      <c r="B26" s="61"/>
      <c r="C26" s="48"/>
    </row>
    <row r="27" spans="1:3" ht="16.5" x14ac:dyDescent="0.25">
      <c r="A27" s="67" t="s">
        <v>436</v>
      </c>
      <c r="B27" s="61"/>
      <c r="C27" s="48"/>
    </row>
    <row r="28" spans="1:3" ht="16.5" x14ac:dyDescent="0.25">
      <c r="A28" s="67" t="s">
        <v>437</v>
      </c>
      <c r="B28" s="61"/>
      <c r="C28" s="48"/>
    </row>
    <row r="29" spans="1:3" ht="17.25" thickBot="1" x14ac:dyDescent="0.3">
      <c r="A29" s="68"/>
      <c r="B29" s="62"/>
      <c r="C29" s="48"/>
    </row>
    <row r="30" spans="1:3" x14ac:dyDescent="0.25">
      <c r="A30" s="65"/>
      <c r="B30" s="48"/>
    </row>
    <row r="31" spans="1:3" x14ac:dyDescent="0.25">
      <c r="A31" s="65"/>
      <c r="B31" s="48"/>
      <c r="C31" s="48"/>
    </row>
    <row r="32" spans="1:3" x14ac:dyDescent="0.25">
      <c r="A32" s="48"/>
      <c r="B32" s="48"/>
      <c r="C32" s="48"/>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110" zoomScaleNormal="110" workbookViewId="0">
      <selection activeCell="C5" sqref="C5"/>
    </sheetView>
  </sheetViews>
  <sheetFormatPr defaultColWidth="11.42578125" defaultRowHeight="15" x14ac:dyDescent="0.25"/>
  <cols>
    <col min="1" max="1" width="8.28515625" style="3" customWidth="1"/>
    <col min="2" max="2" width="77" style="3" customWidth="1"/>
    <col min="3" max="16384" width="11.42578125" style="3"/>
  </cols>
  <sheetData>
    <row r="1" spans="1:6" ht="15.75" x14ac:dyDescent="0.25">
      <c r="A1" s="2" t="s">
        <v>438</v>
      </c>
      <c r="B1" s="17"/>
      <c r="C1" s="17"/>
      <c r="D1" s="17"/>
      <c r="E1" s="17"/>
      <c r="F1" s="17"/>
    </row>
    <row r="2" spans="1:6" x14ac:dyDescent="0.25">
      <c r="A2" s="4" t="s">
        <v>439</v>
      </c>
      <c r="B2" s="17"/>
      <c r="C2" s="17"/>
      <c r="D2" s="17"/>
      <c r="E2" s="17"/>
      <c r="F2" s="17"/>
    </row>
    <row r="3" spans="1:6" ht="17.100000000000001" customHeight="1" x14ac:dyDescent="0.25">
      <c r="A3" s="17"/>
      <c r="B3" s="5" t="s">
        <v>440</v>
      </c>
      <c r="C3" s="17"/>
      <c r="D3" s="17"/>
      <c r="E3" s="17"/>
      <c r="F3" s="17"/>
    </row>
    <row r="4" spans="1:6" ht="17.100000000000001" customHeight="1" x14ac:dyDescent="0.25">
      <c r="A4" s="4" t="s">
        <v>441</v>
      </c>
      <c r="B4" s="17"/>
      <c r="C4" s="17"/>
      <c r="D4" s="17"/>
      <c r="E4" s="17"/>
      <c r="F4" s="17"/>
    </row>
    <row r="5" spans="1:6" ht="48" customHeight="1" x14ac:dyDescent="0.25">
      <c r="A5" s="17"/>
      <c r="B5" s="5" t="s">
        <v>442</v>
      </c>
      <c r="C5" s="17"/>
      <c r="D5" s="17"/>
      <c r="E5" s="17"/>
      <c r="F5" s="17"/>
    </row>
    <row r="6" spans="1:6" x14ac:dyDescent="0.25">
      <c r="A6" s="4" t="s">
        <v>443</v>
      </c>
      <c r="B6" s="5"/>
      <c r="C6" s="17"/>
      <c r="D6" s="17"/>
      <c r="E6" s="17"/>
      <c r="F6" s="17"/>
    </row>
    <row r="7" spans="1:6" ht="60" customHeight="1" x14ac:dyDescent="0.25">
      <c r="A7" s="4"/>
      <c r="B7" s="5" t="s">
        <v>444</v>
      </c>
      <c r="C7" s="17"/>
      <c r="D7" s="17"/>
      <c r="E7" s="17"/>
      <c r="F7" s="17"/>
    </row>
    <row r="8" spans="1:6" x14ac:dyDescent="0.25">
      <c r="A8" s="4" t="s">
        <v>445</v>
      </c>
      <c r="B8" s="5"/>
      <c r="C8" s="17"/>
      <c r="D8" s="17"/>
      <c r="E8" s="17"/>
      <c r="F8" s="17"/>
    </row>
    <row r="9" spans="1:6" ht="30.6" customHeight="1" x14ac:dyDescent="0.25">
      <c r="A9" s="17"/>
      <c r="B9" s="5" t="s">
        <v>446</v>
      </c>
      <c r="C9" s="17"/>
      <c r="D9" s="17"/>
      <c r="E9" s="17"/>
      <c r="F9" s="17"/>
    </row>
    <row r="10" spans="1:6" x14ac:dyDescent="0.25">
      <c r="A10" s="4" t="s">
        <v>447</v>
      </c>
      <c r="B10" s="17"/>
      <c r="C10" s="17"/>
      <c r="D10" s="17"/>
      <c r="E10" s="17"/>
      <c r="F10" s="17"/>
    </row>
    <row r="11" spans="1:6" ht="29.45" customHeight="1" x14ac:dyDescent="0.25">
      <c r="A11" s="17"/>
      <c r="B11" s="7" t="s">
        <v>448</v>
      </c>
      <c r="C11" s="17"/>
      <c r="D11" s="17"/>
      <c r="E11" s="17"/>
      <c r="F11" s="17"/>
    </row>
    <row r="12" spans="1:6" x14ac:dyDescent="0.25">
      <c r="A12" s="4" t="s">
        <v>449</v>
      </c>
      <c r="B12" s="17"/>
      <c r="C12" s="17"/>
      <c r="D12" s="17"/>
      <c r="E12" s="17"/>
      <c r="F12" s="17"/>
    </row>
    <row r="13" spans="1:6" ht="30.6" customHeight="1" x14ac:dyDescent="0.25">
      <c r="A13" s="17"/>
      <c r="B13" s="5" t="s">
        <v>450</v>
      </c>
      <c r="C13" s="17"/>
      <c r="D13" s="17"/>
      <c r="E13" s="17"/>
      <c r="F13" s="17"/>
    </row>
    <row r="14" spans="1:6" ht="30.6" customHeight="1" x14ac:dyDescent="0.25">
      <c r="A14" s="480" t="s">
        <v>451</v>
      </c>
      <c r="B14" s="480"/>
      <c r="C14" s="17"/>
      <c r="D14" s="17"/>
      <c r="E14" s="17"/>
      <c r="F14" s="17"/>
    </row>
    <row r="15" spans="1:6" ht="44.1" customHeight="1" x14ac:dyDescent="0.25">
      <c r="A15" s="17"/>
      <c r="B15" s="5" t="s">
        <v>452</v>
      </c>
      <c r="C15" s="17"/>
      <c r="D15" s="17"/>
      <c r="E15" s="17"/>
      <c r="F15" s="17"/>
    </row>
    <row r="16" spans="1:6" x14ac:dyDescent="0.25">
      <c r="A16" s="4" t="s">
        <v>453</v>
      </c>
      <c r="B16" s="17"/>
      <c r="C16" s="17"/>
      <c r="D16" s="17"/>
      <c r="E16" s="17"/>
      <c r="F16" s="17"/>
    </row>
    <row r="17" spans="1:6" ht="45.95" customHeight="1" x14ac:dyDescent="0.25">
      <c r="A17" s="17"/>
      <c r="B17" s="5" t="s">
        <v>454</v>
      </c>
      <c r="C17" s="17"/>
      <c r="D17" s="17"/>
      <c r="E17" s="17"/>
      <c r="F17" s="17"/>
    </row>
    <row r="18" spans="1:6" x14ac:dyDescent="0.25">
      <c r="A18" s="4" t="s">
        <v>455</v>
      </c>
      <c r="B18" s="17"/>
      <c r="C18" s="17"/>
      <c r="D18" s="17"/>
      <c r="E18" s="17"/>
      <c r="F18" s="17"/>
    </row>
    <row r="19" spans="1:6" ht="44.1" customHeight="1" x14ac:dyDescent="0.25">
      <c r="A19" s="17"/>
      <c r="B19" s="5" t="s">
        <v>456</v>
      </c>
      <c r="C19" s="17"/>
      <c r="D19" s="17"/>
      <c r="E19" s="17"/>
      <c r="F19" s="17"/>
    </row>
    <row r="20" spans="1:6" x14ac:dyDescent="0.25">
      <c r="A20" s="4" t="s">
        <v>457</v>
      </c>
      <c r="B20" s="17"/>
      <c r="C20" s="17"/>
      <c r="D20" s="17"/>
      <c r="E20" s="17"/>
      <c r="F20" s="17"/>
    </row>
    <row r="21" spans="1:6" ht="47.45" customHeight="1" x14ac:dyDescent="0.25">
      <c r="A21" s="17"/>
      <c r="B21" s="5" t="s">
        <v>458</v>
      </c>
      <c r="C21" s="17"/>
      <c r="D21" s="17"/>
      <c r="E21" s="17"/>
      <c r="F21" s="17"/>
    </row>
    <row r="22" spans="1:6" x14ac:dyDescent="0.25">
      <c r="A22" s="4" t="s">
        <v>459</v>
      </c>
      <c r="B22" s="17"/>
      <c r="C22" s="17"/>
      <c r="D22" s="17"/>
      <c r="E22" s="17"/>
      <c r="F22" s="17"/>
    </row>
    <row r="23" spans="1:6" ht="84.75" customHeight="1" x14ac:dyDescent="0.25">
      <c r="A23" s="17"/>
      <c r="B23" s="5" t="s">
        <v>460</v>
      </c>
      <c r="C23" s="17"/>
      <c r="D23" s="17"/>
      <c r="E23" s="17"/>
      <c r="F23" s="17"/>
    </row>
    <row r="24" spans="1:6" x14ac:dyDescent="0.25">
      <c r="A24" s="17"/>
      <c r="B24" s="17"/>
      <c r="C24" s="17"/>
      <c r="D24" s="17"/>
      <c r="E24" s="17"/>
      <c r="F24" s="17"/>
    </row>
    <row r="25" spans="1:6" x14ac:dyDescent="0.25">
      <c r="A25" s="17"/>
      <c r="B25" s="17"/>
      <c r="C25" s="17"/>
      <c r="D25" s="17"/>
      <c r="E25" s="17"/>
      <c r="F25" s="17"/>
    </row>
    <row r="26" spans="1:6" x14ac:dyDescent="0.25">
      <c r="A26" s="17"/>
      <c r="B26" s="17"/>
      <c r="C26" s="17"/>
      <c r="D26" s="17"/>
      <c r="E26" s="17"/>
      <c r="F26" s="17"/>
    </row>
    <row r="27" spans="1:6" x14ac:dyDescent="0.25">
      <c r="A27" s="17"/>
      <c r="B27" s="17"/>
      <c r="C27" s="17"/>
      <c r="D27" s="17"/>
      <c r="E27" s="17"/>
      <c r="F27" s="17"/>
    </row>
    <row r="28" spans="1:6" x14ac:dyDescent="0.25">
      <c r="A28" s="17"/>
      <c r="B28" s="17"/>
      <c r="C28" s="17"/>
      <c r="D28" s="17"/>
      <c r="E28" s="17"/>
      <c r="F28" s="17"/>
    </row>
    <row r="29" spans="1:6" x14ac:dyDescent="0.25">
      <c r="A29" s="17"/>
      <c r="B29" s="17"/>
      <c r="C29" s="17"/>
      <c r="D29" s="17"/>
      <c r="E29" s="17"/>
      <c r="F29" s="17"/>
    </row>
    <row r="30" spans="1:6" x14ac:dyDescent="0.25">
      <c r="A30" s="17"/>
      <c r="B30" s="17"/>
      <c r="C30" s="17"/>
      <c r="D30" s="17"/>
      <c r="E30" s="17"/>
      <c r="F30" s="17"/>
    </row>
    <row r="31" spans="1:6" x14ac:dyDescent="0.25">
      <c r="A31" s="17"/>
      <c r="B31" s="17"/>
      <c r="C31" s="17"/>
      <c r="D31" s="17"/>
      <c r="E31" s="17"/>
      <c r="F31" s="17"/>
    </row>
    <row r="32" spans="1:6" x14ac:dyDescent="0.25">
      <c r="A32" s="17"/>
      <c r="B32" s="17"/>
      <c r="C32" s="17"/>
      <c r="D32" s="17"/>
      <c r="E32" s="17"/>
      <c r="F32" s="17"/>
    </row>
    <row r="33" spans="1:6" x14ac:dyDescent="0.25">
      <c r="A33" s="17"/>
      <c r="B33" s="17"/>
      <c r="C33" s="17"/>
      <c r="D33" s="17"/>
      <c r="E33" s="17"/>
      <c r="F33" s="17"/>
    </row>
    <row r="34" spans="1:6" x14ac:dyDescent="0.25">
      <c r="A34" s="17"/>
      <c r="B34" s="17"/>
      <c r="C34" s="17"/>
      <c r="D34" s="17"/>
      <c r="E34" s="17"/>
      <c r="F34" s="17"/>
    </row>
    <row r="35" spans="1:6" x14ac:dyDescent="0.25">
      <c r="A35" s="17"/>
      <c r="B35" s="17"/>
      <c r="C35" s="17"/>
      <c r="D35" s="17"/>
      <c r="E35" s="17"/>
      <c r="F35" s="17"/>
    </row>
    <row r="36" spans="1:6" x14ac:dyDescent="0.25">
      <c r="A36" s="17"/>
      <c r="B36" s="17"/>
      <c r="C36" s="17"/>
      <c r="D36" s="17"/>
      <c r="E36" s="17"/>
      <c r="F36" s="17"/>
    </row>
    <row r="37" spans="1:6" x14ac:dyDescent="0.25">
      <c r="A37" s="17"/>
      <c r="B37" s="17"/>
      <c r="C37" s="17"/>
      <c r="D37" s="17"/>
      <c r="E37" s="17"/>
      <c r="F37" s="17"/>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32EF8FE-2FD0-4759-98FF-1AA530F0DA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04ac4ecf-9708-45f7-9d64-eaef3bff4f59"/>
    <ds:schemaRef ds:uri="http://purl.org/dc/dcmitype/"/>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47d30a7d-b41a-4785-a964-e05815a9f29f"/>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Запрошення</vt:lpstr>
      <vt:lpstr>Документи</vt:lpstr>
      <vt:lpstr>Додаток 1 Специфікація</vt:lpstr>
      <vt:lpstr>Technical specification</vt:lpstr>
      <vt:lpstr>Додаток 2 КП на товари</vt:lpstr>
      <vt:lpstr>Додаток 3 ТП на товари</vt:lpstr>
      <vt:lpstr>Додаток 4 Адреси доставки</vt:lpstr>
      <vt:lpstr>Додаток 6 Банківські реквізити</vt:lpstr>
      <vt:lpstr>FAQ_Tender</vt:lpstr>
      <vt:lpstr>'Додаток 2 КП на товари'!Print_Area</vt:lpstr>
      <vt:lpstr>'Додаток 3 ТП на товари'!Print_Area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Safonov, Valerii GIZ UA</cp:lastModifiedBy>
  <cp:revision/>
  <dcterms:created xsi:type="dcterms:W3CDTF">2015-10-29T07:24:41Z</dcterms:created>
  <dcterms:modified xsi:type="dcterms:W3CDTF">2024-11-22T07:52:46Z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